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2C6AA08A-B3A2-405C-B016-D3E7CB35156B}" xr6:coauthVersionLast="45" xr6:coauthVersionMax="45" xr10:uidLastSave="{00000000-0000-0000-0000-000000000000}"/>
  <bookViews>
    <workbookView xWindow="1950" yWindow="1950" windowWidth="18150" windowHeight="12690" xr2:uid="{00000000-000D-0000-FFFF-FFFF00000000}"/>
  </bookViews>
  <sheets>
    <sheet name="СЗ" sheetId="1" r:id="rId1"/>
    <sheet name="ССР" sheetId="2" r:id="rId2"/>
    <sheet name="ВЛ-6 кВ" sheetId="3" r:id="rId3"/>
    <sheet name="КЛ-6 кВ" sheetId="4" r:id="rId4"/>
  </sheets>
  <definedNames>
    <definedName name="_xlnm.Print_Titles" localSheetId="2">'ВЛ-6 кВ'!$38:$38</definedName>
    <definedName name="_xlnm.Print_Titles" localSheetId="3">'КЛ-6 кВ'!$38:$38</definedName>
    <definedName name="_xlnm.Print_Titles" localSheetId="0">СЗ!$30:$30</definedName>
    <definedName name="_xlnm.Print_Titles" localSheetId="1">ССР!$23:$23</definedName>
    <definedName name="_xlnm.Print_Area" localSheetId="2">'ВЛ-6 кВ'!$A$1:$P$786</definedName>
    <definedName name="_xlnm.Print_Area" localSheetId="3">'КЛ-6 кВ'!$A$1:$P$486</definedName>
    <definedName name="_xlnm.Print_Area" localSheetId="0">СЗ!$A$1:$G$50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8" i="1" l="1"/>
  <c r="K34" i="1" l="1"/>
  <c r="K33" i="1"/>
  <c r="K32" i="1"/>
  <c r="K31" i="1"/>
  <c r="G32" i="1" l="1"/>
  <c r="G33" i="1"/>
  <c r="G34" i="1"/>
  <c r="G35" i="1" l="1"/>
  <c r="G37" i="1" s="1"/>
</calcChain>
</file>

<file path=xl/sharedStrings.xml><?xml version="1.0" encoding="utf-8"?>
<sst xmlns="http://schemas.openxmlformats.org/spreadsheetml/2006/main" count="4867" uniqueCount="751">
  <si>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</si>
  <si>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</si>
  <si>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</si>
  <si>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</si>
  <si>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</si>
  <si>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</si>
  <si>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"___"______________________2025г</t>
  </si>
  <si>
    <t>Сводка затрат в сумме 12 644,627 тыс. руб.</t>
  </si>
  <si>
    <t>(ссылка на документ об утверждении)</t>
  </si>
  <si>
    <t>"____"______________20___г.</t>
  </si>
  <si>
    <t xml:space="preserve">СВОДКА ЗАТРАТ </t>
  </si>
  <si>
    <t>Переустройство электрических сетей 6 кВ ТП-44 ПС «Дружба» фидер № 26 для повышения надежности и качества электроснабжения потребителей города Кузнецка. (этап 2) (идентификатор инвестиционного проекта - Р_П.2029.01)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</si>
  <si>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</si>
  <si>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</si>
  <si>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</si>
  <si>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</si>
  <si>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</si>
  <si>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</si>
  <si>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</si>
  <si>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</si>
  <si>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</si>
  <si>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</si>
  <si>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</si>
  <si>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</si>
  <si>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</si>
  <si>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</si>
  <si>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</si>
  <si>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</si>
  <si>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</si>
  <si>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</si>
  <si>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 xml:space="preserve">    в том числе</t>
  </si>
  <si>
    <t>2.1</t>
  </si>
  <si>
    <t xml:space="preserve">        НДС</t>
  </si>
  <si>
    <t>[должность, подпись (инициалы, фамилия)]</t>
  </si>
  <si>
    <t>Составил</t>
  </si>
  <si>
    <t>(Е.С. Племянникова)</t>
  </si>
  <si>
    <t>Проверил</t>
  </si>
  <si>
    <t>(М.В. Буханова)</t>
  </si>
  <si>
    <t>Индекс-дефляторы</t>
  </si>
  <si>
    <t xml:space="preserve">  АО «Горэлектросеть»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</si>
  <si>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</si>
  <si>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</si>
  <si>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</si>
  <si>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</si>
  <si>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</si>
  <si>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</si>
  <si>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</si>
  <si>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Форма № 1</t>
  </si>
  <si>
    <t>Заказчик</t>
  </si>
  <si>
    <t>"Утвержден" "___"______________________2025г</t>
  </si>
  <si>
    <t>Сводный сметный расчет в сумме   12 644,627 тыс. руб.</t>
  </si>
  <si>
    <t>В том числе возвратных сумм  тыс. руб.</t>
  </si>
  <si>
    <t xml:space="preserve">Составлен(а) в базисном (текущем) уровне цен  </t>
  </si>
  <si>
    <t>№ п/п</t>
  </si>
  <si>
    <t>Номера сметных расчетов и смет</t>
  </si>
  <si>
    <t>Наименование глав, объектов, работ и затрат</t>
  </si>
  <si>
    <t>Общая сметная стоимость, тыс. руб.</t>
  </si>
  <si>
    <t>строитель-
ных работ</t>
  </si>
  <si>
    <t>монтажных работ</t>
  </si>
  <si>
    <t>оборудования</t>
  </si>
  <si>
    <t>прочих затрат</t>
  </si>
  <si>
    <t>Глава 2. Основные объекты строительства, реконструкции, капитального ремонта</t>
  </si>
  <si>
    <t>ЛС</t>
  </si>
  <si>
    <t>строительство воздушной линий 6 кВ фидер № 26 ПС «Дружба»</t>
  </si>
  <si>
    <t>строительство кабельной линий 6 кВ фидер № 26 ПС «Дружба»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</si>
  <si>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</si>
  <si>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</si>
  <si>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</si>
  <si>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</si>
  <si>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</si>
  <si>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</si>
  <si>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</si>
  <si>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</si>
  <si>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</si>
  <si>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</si>
  <si>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3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</si>
  <si>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</si>
  <si>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</si>
  <si>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</si>
  <si>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</si>
  <si>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</si>
  <si>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</si>
  <si>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</si>
  <si>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</si>
  <si>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</si>
  <si>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4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</si>
  <si>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</si>
  <si>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</si>
  <si>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</si>
  <si>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</si>
  <si>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</si>
  <si>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</si>
  <si>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</si>
  <si>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</si>
  <si>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[подпись (инициалы, фамилия)]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</si>
  <si>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</si>
  <si>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</si>
  <si>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</si>
  <si>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</si>
  <si>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</si>
  <si>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</si>
  <si>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</si>
  <si>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</si>
  <si>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</si>
  <si>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</si>
  <si>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</si>
  <si>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</si>
  <si>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</si>
  <si>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</si>
  <si>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</si>
  <si>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</si>
  <si>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</si>
  <si>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</si>
  <si>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</si>
  <si>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</si>
  <si>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</si>
  <si>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</si>
  <si>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</si>
  <si>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</si>
  <si>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</si>
  <si>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</si>
  <si>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</si>
  <si>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</si>
  <si>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</si>
  <si>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</si>
  <si>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</si>
  <si>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</si>
  <si>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</si>
  <si>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</si>
  <si>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</si>
  <si>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</si>
  <si>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</si>
  <si>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</si>
  <si>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</si>
  <si>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</si>
  <si>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</si>
  <si>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</si>
  <si>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</si>
  <si>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</si>
  <si>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</si>
  <si>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</si>
  <si>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</si>
  <si>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</si>
  <si>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ГЭСН33-04-040-03</t>
  </si>
  <si>
    <t>Демонтаж: 3-х проводов ВЛ 6-10 кВ с одной опоры</t>
  </si>
  <si>
    <t>шт</t>
  </si>
  <si>
    <t>ОТ(ЗТ)</t>
  </si>
  <si>
    <t>чел.-ч</t>
  </si>
  <si>
    <t>1-100-30</t>
  </si>
  <si>
    <t>Средний разряд работы 3,0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</si>
  <si>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</si>
  <si>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</si>
  <si>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</si>
  <si>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</si>
  <si>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</si>
  <si>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</si>
  <si>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</si>
  <si>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</si>
  <si>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</si>
  <si>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</si>
  <si>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</si>
  <si>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</si>
  <si>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</si>
  <si>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</si>
  <si>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</si>
  <si>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</si>
  <si>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</si>
  <si>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</si>
  <si>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</si>
  <si>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</si>
  <si>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</si>
  <si>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</si>
  <si>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</si>
  <si>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</si>
  <si>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</si>
  <si>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ГЭСН33-04-042-05</t>
  </si>
  <si>
    <t>Демонтаж опор ВЛ 0,38-10 кВ: с приставками одностоечных с подкосом</t>
  </si>
  <si>
    <t>ГЭСН33-04-042-07</t>
  </si>
  <si>
    <t>Демонтаж опор ВЛ 0,38-10 кВ: с приставками А-образных</t>
  </si>
  <si>
    <t>5</t>
  </si>
  <si>
    <t>ГЭСН33-04-016-01</t>
  </si>
  <si>
    <t>Развозка конструкций и материалов опор ВЛ 0,38-10 кВ по трассе: одностоечных деревянных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</si>
  <si>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</si>
  <si>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</si>
  <si>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</si>
  <si>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</si>
  <si>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</si>
  <si>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</si>
  <si>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</si>
  <si>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ГЭСН33-04-016-04</t>
  </si>
  <si>
    <t>Развозка конструкций и материалов опор ВЛ 0,38-10 кВ по трассе: приставок железобетонных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</si>
  <si>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</si>
  <si>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</si>
  <si>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</si>
  <si>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</si>
  <si>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</si>
  <si>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</si>
  <si>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</si>
  <si>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</si>
  <si>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</si>
  <si>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</si>
  <si>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</si>
  <si>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</si>
  <si>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</si>
  <si>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</si>
  <si>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</si>
  <si>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</si>
  <si>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</si>
  <si>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</si>
  <si>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</si>
  <si>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</si>
  <si>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</si>
  <si>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</si>
  <si>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159,7600125</t>
  </si>
  <si>
    <t xml:space="preserve">          Затраты труда машинистов</t>
  </si>
  <si>
    <t>102,3165</t>
  </si>
  <si>
    <t>Раздел 2. Монтаж воздушной линии 6 кВ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</si>
  <si>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</si>
  <si>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</si>
  <si>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</si>
  <si>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</si>
  <si>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</si>
  <si>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</si>
  <si>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</si>
  <si>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</si>
  <si>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</si>
  <si>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</si>
  <si>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</si>
  <si>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</si>
  <si>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</si>
  <si>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</si>
  <si>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</si>
  <si>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</si>
  <si>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</si>
  <si>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</si>
  <si>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</si>
  <si>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</si>
  <si>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</si>
  <si>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</si>
  <si>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</si>
  <si>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</si>
  <si>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</si>
  <si>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</si>
  <si>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</si>
  <si>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</si>
  <si>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</si>
  <si>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</si>
  <si>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</si>
  <si>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</si>
  <si>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</si>
  <si>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</si>
  <si>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</si>
  <si>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</si>
  <si>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</si>
  <si>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</si>
  <si>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</si>
  <si>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</si>
  <si>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</si>
  <si>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</si>
  <si>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</si>
  <si>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</si>
  <si>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</si>
  <si>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</si>
  <si>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</si>
  <si>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</si>
  <si>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</si>
  <si>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</si>
  <si>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</si>
  <si>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</si>
  <si>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</si>
  <si>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13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</si>
  <si>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</si>
  <si>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</si>
  <si>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22.2.02.07</t>
  </si>
  <si>
    <t>Детали крепления</t>
  </si>
  <si>
    <t>14</t>
  </si>
  <si>
    <t>ГЭСН33-04-003-06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</si>
  <si>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</si>
  <si>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1-100-32</t>
  </si>
  <si>
    <t>Средний разряд работы 3,2</t>
  </si>
  <si>
    <t>15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</si>
  <si>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</si>
  <si>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</si>
  <si>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</si>
  <si>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</si>
  <si>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</si>
  <si>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</si>
  <si>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</si>
  <si>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</si>
  <si>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</si>
  <si>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</si>
  <si>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</si>
  <si>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</si>
  <si>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</si>
  <si>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</si>
  <si>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</si>
  <si>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</si>
  <si>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</si>
  <si>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</si>
  <si>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</si>
  <si>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</si>
  <si>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</si>
  <si>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16</t>
  </si>
  <si>
    <t>ГЭСНм08-02-305-04</t>
  </si>
  <si>
    <t>Траверса на опоре</t>
  </si>
  <si>
    <t>1-100-36</t>
  </si>
  <si>
    <t>Средний разряд работы 3,6</t>
  </si>
  <si>
    <t>16.1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</si>
  <si>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</si>
  <si>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</si>
  <si>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</si>
  <si>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</si>
  <si>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</si>
  <si>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</si>
  <si>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</si>
  <si>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ГЭСНм08-01-052-02</t>
  </si>
  <si>
    <t>Изолятор опорный напряжением: до 10 кВ, количество точек крепления 2</t>
  </si>
  <si>
    <t>1-100-40</t>
  </si>
  <si>
    <t>Средний разряд работы 4,0</t>
  </si>
  <si>
    <t>17.1</t>
  </si>
  <si>
    <t>18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</si>
  <si>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</si>
  <si>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</si>
  <si>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</si>
  <si>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</si>
  <si>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</si>
  <si>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</si>
  <si>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</si>
  <si>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</si>
  <si>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</si>
  <si>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</si>
  <si>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</si>
  <si>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</si>
  <si>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19</t>
  </si>
  <si>
    <t>ГЭСН33-04-030-01</t>
  </si>
  <si>
    <t>Установка разрядников: с помощью механизмов</t>
  </si>
  <si>
    <t>20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</si>
  <si>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</si>
  <si>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</si>
  <si>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</si>
  <si>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</si>
  <si>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</si>
  <si>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</si>
  <si>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</si>
  <si>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</si>
  <si>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</si>
  <si>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</si>
  <si>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</si>
  <si>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</si>
  <si>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</si>
  <si>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</si>
  <si>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21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</si>
  <si>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</si>
  <si>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</si>
  <si>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</si>
  <si>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</si>
  <si>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</si>
  <si>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</si>
  <si>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</si>
  <si>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</si>
  <si>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</si>
  <si>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</si>
  <si>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</si>
  <si>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21.1</t>
  </si>
  <si>
    <t>22</t>
  </si>
  <si>
    <t>ГЭСНм20-02-024-02</t>
  </si>
  <si>
    <t>Установка на опорах: предупреждающих знаков высокого напряжения</t>
  </si>
  <si>
    <t>1-100-45</t>
  </si>
  <si>
    <t>Средний разряд работы 4,5</t>
  </si>
  <si>
    <t>22.1</t>
  </si>
  <si>
    <t>Пр/812-062.0-1</t>
  </si>
  <si>
    <t>НР Оборудование контактной сети на железнодорожном транспорте</t>
  </si>
  <si>
    <t>Пр/774-062.0</t>
  </si>
  <si>
    <t>СП Оборудование контактной сети на железнодорожном транспорте</t>
  </si>
  <si>
    <t>23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</si>
  <si>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</si>
  <si>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</si>
  <si>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</si>
  <si>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</si>
  <si>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23.1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</si>
  <si>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</si>
  <si>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</si>
  <si>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</si>
  <si>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</si>
  <si>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24</t>
  </si>
  <si>
    <t>ГЭСНм11-03-011-01</t>
  </si>
  <si>
    <t>Прибор, категория сложности: I</t>
  </si>
  <si>
    <t>1-100-41</t>
  </si>
  <si>
    <t>Средний разряд работы 4,1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</si>
  <si>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</si>
  <si>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</si>
  <si>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Н</t>
  </si>
  <si>
    <t>999-0005</t>
  </si>
  <si>
    <t>Масса</t>
  </si>
  <si>
    <t>24.1</t>
  </si>
  <si>
    <t>25</t>
  </si>
  <si>
    <t>ГЭСНм08-01-082-01</t>
  </si>
  <si>
    <t>Зажим наборный без кожуха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</si>
  <si>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</si>
  <si>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</si>
  <si>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</si>
  <si>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</si>
  <si>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</si>
  <si>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</si>
  <si>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25.1</t>
  </si>
  <si>
    <t>26</t>
  </si>
  <si>
    <t>ТЦ_62.5.01.04_77_7716050936_05.11.2024_02_11.1</t>
  </si>
  <si>
    <t>Интеллектуальный прибор учета электроэнергии РиМ 384.01/2</t>
  </si>
  <si>
    <t>27</t>
  </si>
  <si>
    <t>ФСБЦ-20.1.01.08-0019</t>
  </si>
  <si>
    <t>Зажимы ответвительные с проводами ответвлений сечением 16-95 мм2</t>
  </si>
  <si>
    <t>28</t>
  </si>
  <si>
    <t>ФСЭМ-91.06.06-012</t>
  </si>
  <si>
    <t>Автогидроподъемники, высота подъема 18 м</t>
  </si>
  <si>
    <t xml:space="preserve">Автогидроподъемники, высота подъема 18 м </t>
  </si>
  <si>
    <t>28.1</t>
  </si>
  <si>
    <t>29</t>
  </si>
  <si>
    <t>ГЭСНм08-02-144-05</t>
  </si>
  <si>
    <t>Присоединение к зажимам жил проводов или кабелей сечением: до 70 мм2</t>
  </si>
  <si>
    <t>29.1</t>
  </si>
  <si>
    <t>Итоги по разделу 2 Монтаж воздушной линии 6 кВ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</si>
  <si>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</si>
  <si>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</si>
  <si>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</si>
  <si>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 воздушной линии 6 кВ</t>
  </si>
  <si>
    <t xml:space="preserve">          Материальные ресурсы, отсутствующие в ФРСН</t>
  </si>
  <si>
    <t>1141,9609642</t>
  </si>
  <si>
    <t>341,1935869</t>
  </si>
  <si>
    <t>Раздел 3. Материалы</t>
  </si>
  <si>
    <t>30</t>
  </si>
  <si>
    <t>ФСБЦ-05.1.02.07-0070</t>
  </si>
  <si>
    <t>Стойки опор железобетонные, объем до 0,5 м3, бетон В30, расход арматуры от 150 до 200 кг/м3</t>
  </si>
  <si>
    <t>м3</t>
  </si>
  <si>
    <t>31</t>
  </si>
  <si>
    <t>ФСБЦ-22.2.02.23-0161</t>
  </si>
  <si>
    <t>Узел крепления укоса</t>
  </si>
  <si>
    <t>32</t>
  </si>
  <si>
    <t>ТЦ_20.1.02.18_77_7723738018_08.07.2025_01_3.3</t>
  </si>
  <si>
    <t>Стяжка Г-1 (Краска) (3.407.1-143.8.44)</t>
  </si>
  <si>
    <t>шт.</t>
  </si>
  <si>
    <t>33</t>
  </si>
  <si>
    <t>ФСБЦ-22.2.02.20-0001</t>
  </si>
  <si>
    <t>Хомут для крепления траверс окрашенный</t>
  </si>
  <si>
    <t>34</t>
  </si>
  <si>
    <t>ФСБЦ-21.2.01.01-0052</t>
  </si>
  <si>
    <t>Провод самонесущий изолированный СИП-3 1х95-35</t>
  </si>
  <si>
    <t>35</t>
  </si>
  <si>
    <t>ФСБЦ-07.2.02.05-0021</t>
  </si>
  <si>
    <t>Траверсы металлические высоковольтные</t>
  </si>
  <si>
    <t>36</t>
  </si>
  <si>
    <t>ФСБЦ-22.2.01.04-0002</t>
  </si>
  <si>
    <t>Изоляторы линейные штыревые фарфоровые ШФ 20-Г</t>
  </si>
  <si>
    <t>37</t>
  </si>
  <si>
    <t>ФСБЦ-20.2.02.04-0006</t>
  </si>
  <si>
    <t>Колпачки полиэтиленовые</t>
  </si>
  <si>
    <t>38</t>
  </si>
  <si>
    <t>ФСБЦ-22.2.01.08-0001</t>
  </si>
  <si>
    <t>Изолятор линейный подвесной полимерный</t>
  </si>
  <si>
    <t>39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</si>
  <si>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</si>
  <si>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</si>
  <si>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40</t>
  </si>
  <si>
    <t>ТЦ_20.1.01.11_78_7804526950_08.07.2025_02_10.1</t>
  </si>
  <si>
    <t>Зажим плашечный CD 35</t>
  </si>
  <si>
    <t>41</t>
  </si>
  <si>
    <t>ТЦ_20.1.01.01_78_7804526950_08.07.2025_02_11.1</t>
  </si>
  <si>
    <t>Зажим анкерный PAZ 3</t>
  </si>
  <si>
    <t>42</t>
  </si>
  <si>
    <t>ТЦ_20.1.01.08_78_7804526950_08.07.2025_02_13.1</t>
  </si>
  <si>
    <t>Ответвительный зажим Rp150</t>
  </si>
  <si>
    <t>43</t>
  </si>
  <si>
    <t>ТЦ_20.5.05.03_77_7723738018_08.07.2025_02_12.2</t>
  </si>
  <si>
    <t>Разрядник РВО-6</t>
  </si>
  <si>
    <t>44
О</t>
  </si>
  <si>
    <t>ФСБЦ-25.2.02.04-0012</t>
  </si>
  <si>
    <t>Кронштейн РА-1 для установки разъединителя (тип РЛНД) на воздушных ЛЭП 6-10 кВ</t>
  </si>
  <si>
    <t>45
О</t>
  </si>
  <si>
    <t>ФСБЦ-25.2.02.04-0013</t>
  </si>
  <si>
    <t>Кронштейн РА-2 для установки разъединителя (тип РЛНД) на воздушных ЛЭП 6-10 кВ</t>
  </si>
  <si>
    <t>46
О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</si>
  <si>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</si>
  <si>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</si>
  <si>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47
О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</si>
  <si>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</si>
  <si>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</si>
  <si>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48</t>
  </si>
  <si>
    <t>ТЦ_62.3.05.00_78_7804526950_08.07.2025_01_6.3</t>
  </si>
  <si>
    <t>Разъединитель РЛНД-1-10-II 630 УХЛ1 3п с приводом ПРНЗ-10</t>
  </si>
  <si>
    <t>49</t>
  </si>
  <si>
    <t>ТЦ_22.2.02.19_78_7804526950_08.07.2025_01_7.2</t>
  </si>
  <si>
    <t>Заземляющий проводник ЗП-1</t>
  </si>
  <si>
    <t>м</t>
  </si>
  <si>
    <t>50
О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</si>
  <si>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</si>
  <si>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</si>
  <si>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51
О</t>
  </si>
  <si>
    <t>ФСБЦ-22.2.02.23-0300</t>
  </si>
  <si>
    <t>Таблички-указатели металлические односторонние, размеры 300х400х0,8 мм</t>
  </si>
  <si>
    <t>Итоги по разделу 3 Материалы :</t>
  </si>
  <si>
    <t xml:space="preserve">     Оборудование</t>
  </si>
  <si>
    <t xml:space="preserve">          Инженерное оборудование</t>
  </si>
  <si>
    <t>Всего по разделу 3 Материалы</t>
  </si>
  <si>
    <t>Раздел 4. Пусконаладочные работы</t>
  </si>
  <si>
    <t>52</t>
  </si>
  <si>
    <t>ГЭСНп01-11-010-01</t>
  </si>
  <si>
    <t>Измерение сопротивления растеканию тока: заземлителя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</si>
  <si>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</si>
  <si>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</si>
  <si>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</si>
  <si>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</si>
  <si>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</si>
  <si>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</si>
  <si>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</si>
  <si>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</si>
  <si>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</si>
  <si>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53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</si>
  <si>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</si>
  <si>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</si>
  <si>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</si>
  <si>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54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</si>
  <si>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</si>
  <si>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</si>
  <si>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</si>
  <si>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</si>
  <si>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</si>
  <si>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</si>
  <si>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55</t>
  </si>
  <si>
    <t>ГЭСНп01-12-021-02</t>
  </si>
  <si>
    <t>Испытание аппарата коммутационного напряжением: до 35 кВ</t>
  </si>
  <si>
    <t>испытание</t>
  </si>
  <si>
    <t>56</t>
  </si>
  <si>
    <t>ГЭСНп01-12-029-01</t>
  </si>
  <si>
    <t>Испытание цепи вторичной коммутации</t>
  </si>
  <si>
    <t>57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</si>
  <si>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</si>
  <si>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</si>
  <si>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58</t>
  </si>
  <si>
    <t>ГЭСНп01-09-003-02</t>
  </si>
  <si>
    <t>Бесконтактный дискретный элемент с числом "вход-выход": до 5 с числом органов настройки до 2</t>
  </si>
  <si>
    <t>59</t>
  </si>
  <si>
    <t>ГЭСНп01-09-011-01</t>
  </si>
  <si>
    <t>Функциональная группа управления аналоговая бесконтактная с общим числом элементов и органов настройки: до 3</t>
  </si>
  <si>
    <t>3-200-01</t>
  </si>
  <si>
    <t>Инженер I категории</t>
  </si>
  <si>
    <t>60</t>
  </si>
  <si>
    <t>ГЭСНп01-09-010-01</t>
  </si>
  <si>
    <t>Функциональная группа управления релейно-контакторная с общим числом внешних блокировочных связей: до 3</t>
  </si>
  <si>
    <t>61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</si>
  <si>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</si>
  <si>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</si>
  <si>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</si>
  <si>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61.1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</si>
  <si>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</si>
  <si>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</si>
  <si>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</si>
  <si>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</si>
  <si>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</si>
  <si>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</si>
  <si>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</si>
  <si>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</si>
  <si>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</si>
  <si>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</si>
  <si>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</si>
  <si>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</si>
  <si>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</si>
  <si>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</si>
  <si>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разделу 4 Пусконаладочные работы</t>
  </si>
  <si>
    <t>374,45408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</si>
  <si>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</si>
  <si>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</si>
  <si>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</si>
  <si>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</si>
  <si>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</si>
  <si>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</si>
  <si>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</si>
  <si>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</si>
  <si>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</si>
  <si>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</si>
  <si>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</si>
  <si>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</si>
  <si>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1676,1750567</t>
  </si>
  <si>
    <t>467,5100869</t>
  </si>
  <si>
    <t>Составил: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</si>
  <si>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</si>
  <si>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</si>
  <si>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</si>
  <si>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</si>
  <si>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Раздел 1. Земляные работы</t>
  </si>
  <si>
    <t>ГЭСН01-02-058-02</t>
  </si>
  <si>
    <t>Копание ям вручную без креплений для стоек и столбов: без откосов глубиной до 0,7 м, группа грунтов 2</t>
  </si>
  <si>
    <t>100 м3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</si>
  <si>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</si>
  <si>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</si>
  <si>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</si>
  <si>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</si>
  <si>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</si>
  <si>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</si>
  <si>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</si>
  <si>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</si>
  <si>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</si>
  <si>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</si>
  <si>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Итоги по разделу 1 Земляные работы :</t>
  </si>
  <si>
    <t>Всего по разделу 1 Земляные работы</t>
  </si>
  <si>
    <t>133,517484</t>
  </si>
  <si>
    <t>Раздел 2. Монтажные работы</t>
  </si>
  <si>
    <t>ГЭСНм08-02-148-05</t>
  </si>
  <si>
    <t>Кабель до 35 кВ в проложенных трубах, блоках и коробах, масса 1 м кабеля: до 9 кг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</si>
  <si>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</si>
  <si>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</si>
  <si>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</si>
  <si>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</si>
  <si>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</si>
  <si>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</si>
  <si>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</si>
  <si>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</si>
  <si>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</si>
  <si>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</si>
  <si>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</si>
  <si>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3.1</t>
  </si>
  <si>
    <t>ГЭСНм08-02-146-06</t>
  </si>
  <si>
    <t>Кабель до 35 кВ с креплением накладными скобами, масса 1 м кабеля: до 9 кг</t>
  </si>
  <si>
    <t>91.06.09-001</t>
  </si>
  <si>
    <t>Подъемники телескопические самоходные, рабочая высота 26 м, грузоподъемность 250 кг</t>
  </si>
  <si>
    <t>4.1</t>
  </si>
  <si>
    <t>ГЭСНм38-01-006-02</t>
  </si>
  <si>
    <t>Сборка с помощью крана на автомобильном ходу: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</si>
  <si>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</si>
  <si>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</si>
  <si>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</si>
  <si>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</si>
  <si>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</si>
  <si>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</si>
  <si>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</si>
  <si>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</si>
  <si>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</si>
  <si>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</si>
  <si>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</si>
  <si>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</si>
  <si>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</si>
  <si>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</si>
  <si>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</si>
  <si>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</si>
  <si>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</si>
  <si>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</si>
  <si>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</si>
  <si>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5.1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</si>
  <si>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</si>
  <si>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</si>
  <si>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</si>
  <si>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</si>
  <si>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ГЭСНм08-02-152-16</t>
  </si>
  <si>
    <t>Защита кабеля на опоре</t>
  </si>
  <si>
    <t>6.1</t>
  </si>
  <si>
    <t>ГЭСНм08-02-165-08</t>
  </si>
  <si>
    <t>Муфта концевая эпоксидная для 3-жильного кабеля напряжением: до 10 кВ, сечение одной жилы до 185 мм2</t>
  </si>
  <si>
    <t>01.3.01.01-0001</t>
  </si>
  <si>
    <t>Бензин авиационный Б-70</t>
  </si>
  <si>
    <t>01.3.01.05-0009</t>
  </si>
  <si>
    <t>Парафин нефтяной твердый Т-1</t>
  </si>
  <si>
    <t>7.1</t>
  </si>
  <si>
    <t>ГЭСНм08-02-144-06</t>
  </si>
  <si>
    <t>Присоединение к зажимам жил проводов или кабелей сечением: до 150 мм2</t>
  </si>
  <si>
    <t>8.1</t>
  </si>
  <si>
    <t>Итоги по разделу 2 Монтажные работы :</t>
  </si>
  <si>
    <t>Всего по разделу 2 Монтажные работы</t>
  </si>
  <si>
    <t>138,78432</t>
  </si>
  <si>
    <t>21,450204</t>
  </si>
  <si>
    <t>Раздел 3. Переход дороги мотодом ГНБ</t>
  </si>
  <si>
    <t>ГЭСН04-01-074-01</t>
  </si>
  <si>
    <t>Монтаж машины горизонтального бурения прессово-шнекового типа РВА</t>
  </si>
  <si>
    <t>91.14.04-002</t>
  </si>
  <si>
    <t>Тягачи седельные, нагрузка на седельно-сцепное устройство до 15 т</t>
  </si>
  <si>
    <t>91.14.05-012</t>
  </si>
  <si>
    <t>Полуприцепы общего назначения, грузоподъемность до 15 т</t>
  </si>
  <si>
    <t>Пр/812-004.0-1</t>
  </si>
  <si>
    <t>НР Скважины</t>
  </si>
  <si>
    <t>Пр/774-004.0</t>
  </si>
  <si>
    <t>СП Скважины</t>
  </si>
  <si>
    <t>ГЭСН04-01-075-01</t>
  </si>
  <si>
    <t>Демонтаж машины горизонтального бурения прессово-шнекового типа РВА</t>
  </si>
  <si>
    <t>1-100-42</t>
  </si>
  <si>
    <t>Средний разряд работы 4,2</t>
  </si>
  <si>
    <t>ГЭСН04-01-076-01</t>
  </si>
  <si>
    <t>Бурение пилотной скважины машиной горизонтального бурения прессово-шнековой с усилием продавливания 203 ТС (2000кН)</t>
  </si>
  <si>
    <t>91.04.02-001</t>
  </si>
  <si>
    <t>Установки горизонтального бурения прессово-шнековые в комплекте с прессовым гидравлическим агрегатом, бентонитовой установкой, системой оптической навигации, прессовое усилие 203 тс (2000 кН)</t>
  </si>
  <si>
    <t>4-100-070</t>
  </si>
  <si>
    <t xml:space="preserve">ОТм(Зтм) Средний разряд машинистов 7 </t>
  </si>
  <si>
    <t>91.06.07-001</t>
  </si>
  <si>
    <t>Тали ручные рычажные</t>
  </si>
  <si>
    <t>91.13.01-038</t>
  </si>
  <si>
    <t>Машины поливомоечные, вместимость цистерны 6 м3</t>
  </si>
  <si>
    <t>91.16.01-002</t>
  </si>
  <si>
    <t>Электростанции передвижные, мощность 4 кВт</t>
  </si>
  <si>
    <t>01.7.03.01-0001</t>
  </si>
  <si>
    <t>Вода</t>
  </si>
  <si>
    <t>01.4.03.01</t>
  </si>
  <si>
    <t>Порошки бентонитовые</t>
  </si>
  <si>
    <t>01.4.03.03</t>
  </si>
  <si>
    <t>Материалы для стабилизации буровых скважин</t>
  </si>
  <si>
    <t>ГЭСН04-01-077-09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</si>
  <si>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трехступенчатым методом с одновременным продавливанием отрезков (длиной по 4 м), сваренных между собой стальных трубопроводов диаметром: 325 мм</t>
  </si>
  <si>
    <t>91.01.05-104</t>
  </si>
  <si>
    <t>Экскаваторы одноковшовые дизельные на пневмоколесном ходу, объем ковша 0,4 м3</t>
  </si>
  <si>
    <t>91.14.03-001</t>
  </si>
  <si>
    <t>Автомобили-самосвалы, грузоподъемность до 7 т</t>
  </si>
  <si>
    <t>01.3.02.03-0001</t>
  </si>
  <si>
    <t>Ацетилен газообразный технический</t>
  </si>
  <si>
    <t>01.7.11.07-0230</t>
  </si>
  <si>
    <t>Электроды сварочные для сварки низколегированных и углеродистых сталей УОНИ 13/55, Э50А, диаметр 4-5 мм</t>
  </si>
  <si>
    <t>23.5.02.02</t>
  </si>
  <si>
    <t>Трубы стальные</t>
  </si>
  <si>
    <t>Итоги по разделу 3 Переход дороги мотодом ГНБ :</t>
  </si>
  <si>
    <t>Всего по разделу 3 Переход дороги мотодом ГНБ</t>
  </si>
  <si>
    <t>411,415975</t>
  </si>
  <si>
    <t>450,97831</t>
  </si>
  <si>
    <t>Раздел 4. Материалы</t>
  </si>
  <si>
    <t>ФСБЦ-21.1.07.02-0010</t>
  </si>
  <si>
    <t>Кабель силовой с алюминиевыми жилами АСБ 3х240-10000</t>
  </si>
  <si>
    <t>ФСБЦ-20.2.09.08-0032</t>
  </si>
  <si>
    <t>Муфта кабельная концевая с болтовыми наконечниками и комплектом пайки для присоединения заземления, термоусаживаемая наружной установки на напряжение до 10 кВ для 3-х жильных кабелей с бумажной маслопропитанной изоляцией, сечением жил 150-240 мм2</t>
  </si>
  <si>
    <t>ФСБЦ-01.4.03.01-0009</t>
  </si>
  <si>
    <t>Порошок (глинопорошок) бентонитовый для приготовления буровых растворов, выход раствора 20,0-23,0 м3/т</t>
  </si>
  <si>
    <t>ФСБЦ-01.4.03.03-0036</t>
  </si>
  <si>
    <t>Состав полимерный для кондиционирования грунтов глинистых, плотность 1,04 г/см3 при температуре +20 °C</t>
  </si>
  <si>
    <t>17
О</t>
  </si>
  <si>
    <t>ФСБЦ-08.3.08.02-1096</t>
  </si>
  <si>
    <t>Уголок стальной горячекатаный равнополочный, марка стали 09Г2С, 12Г2С, ширина полок 50-90 мм, толщина полки 3-9 мм</t>
  </si>
  <si>
    <t>ФСБЦ-24.3.03.11-0012</t>
  </si>
  <si>
    <t>Трубы ПЭ100, номинальный наружный диаметр 160 мм</t>
  </si>
  <si>
    <t>Итоги по разделу 4 Материалы :</t>
  </si>
  <si>
    <t>Всего по разделу 4 Материалы</t>
  </si>
  <si>
    <t>Раздел 5. Пусконаладочные работы</t>
  </si>
  <si>
    <t>ГЭСНп01-11-024-02</t>
  </si>
  <si>
    <t>Фазировка электрической линии или трансформатора с сетью напряжением: свыше 1 кВ</t>
  </si>
  <si>
    <t>ГЭСНп01-11-002-01</t>
  </si>
  <si>
    <t>Определение активного сопротивления или рабочей электрической емкости жилы кабеля на напряжение: до 35 кВ</t>
  </si>
  <si>
    <t>ГЭСНп01-12-027-01</t>
  </si>
  <si>
    <t>Испытание кабеля силового длиной до 500 м напряжением: до 10 кВ</t>
  </si>
  <si>
    <t>Итоги по разделу 5 Пусконаладочные работы :</t>
  </si>
  <si>
    <t>Всего по разделу 5 Пусконаладочные работы</t>
  </si>
  <si>
    <t>20,254</t>
  </si>
  <si>
    <t>703,971779</t>
  </si>
  <si>
    <t>480,428514</t>
  </si>
  <si>
    <t xml:space="preserve">   АО «Горэлектросеть»</t>
  </si>
  <si>
    <t>СВОДНЫЙ СМЕТНЫЙ РАСЧЕТ СТОИМОСТИ СТРОИТЕЛЬСТВА</t>
  </si>
  <si>
    <t>Е.С. Племянникова</t>
  </si>
  <si>
    <t>М.В. Буханова</t>
  </si>
  <si>
    <t>ЛОКАЛЬНЫЙ СМЕТНЫЙ РАСЧЕТ (СМЕТА) № 2</t>
  </si>
  <si>
    <t>ЛОКАЛЬНЫЙ СМЕТНЫЙ РАСЧЕТ (СМЕТА) № 1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</si>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</sst>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"/>
    <numFmt numFmtId="166" formatCode="0.0"/>
    <numFmt numFmtId="167" formatCode="0.000000"/>
    <numFmt numFmtId="168" formatCode="0.00000"/>
    <numFmt numFmtId="169" formatCode="0.0000"/>
    <numFmt numFmtId="170" formatCode="0.0000000"/>
  </numFmts>
  <fonts count="3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FFFF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3" fillId="0" borderId="0"/>
    <xf numFmtId="0" fontId="16" fillId="0" borderId="0"/>
    <xf numFmtId="0" fontId="13" fillId="0" borderId="0"/>
  </cellStyleXfs>
  <cellXfs count="3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16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165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4" fillId="0" borderId="0" xfId="1" applyFont="1"/>
    <xf numFmtId="0" fontId="13" fillId="0" borderId="0" xfId="1"/>
    <xf numFmtId="0" fontId="7" fillId="0" borderId="0" xfId="0" applyFont="1"/>
    <xf numFmtId="166" fontId="13" fillId="0" borderId="0" xfId="1" applyNumberFormat="1"/>
    <xf numFmtId="165" fontId="0" fillId="0" borderId="0" xfId="0" applyNumberFormat="1"/>
    <xf numFmtId="0" fontId="2" fillId="0" borderId="0" xfId="0" applyFont="1"/>
    <xf numFmtId="0" fontId="7" fillId="0" borderId="0" xfId="0" applyFont="1" applyAlignment="1">
      <alignment wrapText="1"/>
    </xf>
    <xf numFmtId="0" fontId="15" fillId="0" borderId="0" xfId="0" applyFont="1"/>
    <xf numFmtId="0" fontId="17" fillId="0" borderId="0" xfId="2" applyFont="1" applyAlignment="1">
      <alignment horizontal="right"/>
    </xf>
    <xf numFmtId="0" fontId="18" fillId="0" borderId="0" xfId="0" applyFont="1" applyAlignment="1">
      <alignment horizontal="right"/>
    </xf>
    <xf numFmtId="49" fontId="18" fillId="0" borderId="0" xfId="0" applyNumberFormat="1" applyFont="1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49" fontId="20" fillId="0" borderId="0" xfId="0" applyNumberFormat="1" applyFont="1"/>
    <xf numFmtId="0" fontId="20" fillId="0" borderId="0" xfId="0" applyFont="1" applyAlignment="1">
      <alignment horizontal="right"/>
    </xf>
    <xf numFmtId="49" fontId="1" fillId="0" borderId="0" xfId="0" applyNumberFormat="1" applyFont="1"/>
    <xf numFmtId="49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49" fontId="18" fillId="0" borderId="0" xfId="0" applyNumberFormat="1" applyFont="1" applyAlignment="1">
      <alignment wrapText="1"/>
    </xf>
    <xf numFmtId="49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/>
    </xf>
    <xf numFmtId="0" fontId="19" fillId="0" borderId="0" xfId="0" applyFont="1"/>
    <xf numFmtId="49" fontId="20" fillId="0" borderId="0" xfId="0" applyNumberFormat="1" applyFont="1" applyAlignment="1">
      <alignment horizontal="lef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3" fillId="0" borderId="0" xfId="0" applyFont="1" applyAlignment="1">
      <alignment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Border="1" applyAlignment="1">
      <alignment horizontal="right" vertical="top" wrapText="1"/>
    </xf>
    <xf numFmtId="165" fontId="1" fillId="0" borderId="3" xfId="0" applyNumberFormat="1" applyFont="1" applyBorder="1" applyAlignment="1">
      <alignment horizontal="right" vertical="top" wrapText="1"/>
    </xf>
    <xf numFmtId="49" fontId="24" fillId="0" borderId="3" xfId="0" applyNumberFormat="1" applyFont="1" applyBorder="1"/>
    <xf numFmtId="4" fontId="24" fillId="0" borderId="3" xfId="0" applyNumberFormat="1" applyFont="1" applyBorder="1" applyAlignment="1">
      <alignment horizontal="right" vertical="top" wrapText="1"/>
    </xf>
    <xf numFmtId="164" fontId="24" fillId="0" borderId="3" xfId="0" applyNumberFormat="1" applyFont="1" applyBorder="1" applyAlignment="1">
      <alignment horizontal="right" vertical="top" wrapText="1"/>
    </xf>
    <xf numFmtId="165" fontId="24" fillId="0" borderId="3" xfId="0" applyNumberFormat="1" applyFont="1" applyBorder="1" applyAlignment="1">
      <alignment horizontal="right" vertical="top"/>
    </xf>
    <xf numFmtId="4" fontId="24" fillId="0" borderId="3" xfId="0" applyNumberFormat="1" applyFont="1" applyBorder="1" applyAlignment="1">
      <alignment horizontal="right" vertical="top"/>
    </xf>
    <xf numFmtId="0" fontId="2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" fillId="0" borderId="3" xfId="0" applyFont="1" applyBorder="1" applyAlignment="1">
      <alignment horizontal="right" vertical="top" wrapText="1"/>
    </xf>
    <xf numFmtId="165" fontId="24" fillId="0" borderId="3" xfId="0" applyNumberFormat="1" applyFont="1" applyBorder="1" applyAlignment="1">
      <alignment horizontal="right" vertical="top" wrapText="1"/>
    </xf>
    <xf numFmtId="164" fontId="24" fillId="0" borderId="3" xfId="0" applyNumberFormat="1" applyFont="1" applyBorder="1" applyAlignment="1">
      <alignment horizontal="right" vertical="top"/>
    </xf>
    <xf numFmtId="2" fontId="24" fillId="0" borderId="3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wrapText="1"/>
    </xf>
    <xf numFmtId="49" fontId="18" fillId="0" borderId="0" xfId="0" applyNumberFormat="1" applyFont="1" applyAlignment="1">
      <alignment horizontal="right"/>
    </xf>
    <xf numFmtId="49" fontId="25" fillId="0" borderId="0" xfId="0" applyNumberFormat="1" applyFont="1" applyAlignment="1">
      <alignment vertical="top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18" fillId="0" borderId="0" xfId="0" applyNumberFormat="1" applyFont="1" applyAlignment="1">
      <alignment horizontal="left"/>
    </xf>
    <xf numFmtId="49" fontId="18" fillId="0" borderId="0" xfId="0" applyNumberFormat="1" applyFont="1" applyAlignment="1">
      <alignment vertical="top"/>
    </xf>
    <xf numFmtId="49" fontId="18" fillId="0" borderId="1" xfId="0" applyNumberFormat="1" applyFont="1" applyBorder="1" applyAlignment="1">
      <alignment vertical="top"/>
    </xf>
    <xf numFmtId="49" fontId="19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/>
    </xf>
    <xf numFmtId="49" fontId="19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19" fillId="0" borderId="0" xfId="0" applyNumberFormat="1" applyFont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" fillId="0" borderId="2" xfId="0" applyFont="1" applyBorder="1"/>
    <xf numFmtId="4" fontId="18" fillId="0" borderId="2" xfId="0" applyNumberFormat="1" applyFont="1" applyBorder="1" applyAlignment="1">
      <alignment horizontal="right"/>
    </xf>
    <xf numFmtId="0" fontId="18" fillId="0" borderId="0" xfId="0" applyFont="1" applyAlignment="1">
      <alignment vertical="center" wrapText="1"/>
    </xf>
    <xf numFmtId="2" fontId="18" fillId="0" borderId="0" xfId="0" applyNumberFormat="1" applyFont="1"/>
    <xf numFmtId="49" fontId="1" fillId="0" borderId="0" xfId="0" applyNumberFormat="1" applyFont="1" applyAlignment="1">
      <alignment horizontal="right"/>
    </xf>
    <xf numFmtId="0" fontId="20" fillId="0" borderId="0" xfId="0" applyFont="1"/>
    <xf numFmtId="2" fontId="18" fillId="0" borderId="2" xfId="0" applyNumberFormat="1" applyFont="1" applyBorder="1"/>
    <xf numFmtId="0" fontId="1" fillId="0" borderId="11" xfId="0" applyFont="1" applyBorder="1"/>
    <xf numFmtId="4" fontId="18" fillId="0" borderId="11" xfId="0" applyNumberFormat="1" applyFont="1" applyBorder="1" applyAlignment="1">
      <alignment horizontal="right"/>
    </xf>
    <xf numFmtId="2" fontId="18" fillId="0" borderId="11" xfId="0" applyNumberFormat="1" applyFont="1" applyBorder="1" applyAlignment="1">
      <alignment horizontal="right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1" fontId="24" fillId="0" borderId="1" xfId="0" applyNumberFormat="1" applyFont="1" applyBorder="1" applyAlignment="1">
      <alignment horizontal="center" vertical="top" wrapText="1"/>
    </xf>
    <xf numFmtId="0" fontId="24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 wrapText="1"/>
    </xf>
    <xf numFmtId="0" fontId="24" fillId="0" borderId="5" xfId="0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vertical="center" wrapText="1"/>
    </xf>
    <xf numFmtId="49" fontId="18" fillId="0" borderId="0" xfId="0" applyNumberFormat="1" applyFont="1" applyAlignment="1">
      <alignment horizontal="right" vertical="top" wrapText="1"/>
    </xf>
    <xf numFmtId="49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167" fontId="18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4" fontId="18" fillId="0" borderId="15" xfId="0" applyNumberFormat="1" applyFont="1" applyBorder="1" applyAlignment="1">
      <alignment horizontal="right" vertical="top" wrapText="1"/>
    </xf>
    <xf numFmtId="49" fontId="18" fillId="0" borderId="14" xfId="0" applyNumberFormat="1" applyFont="1" applyBorder="1" applyAlignment="1">
      <alignment horizontal="right" vertical="center" wrapText="1"/>
    </xf>
    <xf numFmtId="2" fontId="18" fillId="0" borderId="0" xfId="0" applyNumberFormat="1" applyFont="1" applyAlignment="1">
      <alignment horizontal="center" vertical="top" wrapText="1"/>
    </xf>
    <xf numFmtId="168" fontId="18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18" fillId="0" borderId="0" xfId="0" applyNumberFormat="1" applyFont="1" applyAlignment="1">
      <alignment horizontal="right" vertical="top" wrapText="1"/>
    </xf>
    <xf numFmtId="0" fontId="26" fillId="0" borderId="0" xfId="0" applyFont="1"/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18" fillId="0" borderId="14" xfId="0" applyNumberFormat="1" applyFont="1" applyBorder="1" applyAlignment="1">
      <alignment horizontal="right" vertical="top" wrapText="1"/>
    </xf>
    <xf numFmtId="2" fontId="18" fillId="0" borderId="0" xfId="0" applyNumberFormat="1" applyFont="1" applyAlignment="1">
      <alignment horizontal="right" vertical="top" wrapText="1"/>
    </xf>
    <xf numFmtId="166" fontId="18" fillId="0" borderId="0" xfId="0" applyNumberFormat="1" applyFont="1" applyAlignment="1">
      <alignment horizontal="center" vertical="top" wrapText="1"/>
    </xf>
    <xf numFmtId="49" fontId="1" fillId="0" borderId="14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24" fillId="0" borderId="1" xfId="0" applyNumberFormat="1" applyFont="1" applyBorder="1" applyAlignment="1">
      <alignment horizontal="right" vertical="top" wrapText="1"/>
    </xf>
    <xf numFmtId="4" fontId="24" fillId="0" borderId="5" xfId="0" applyNumberFormat="1" applyFont="1" applyBorder="1" applyAlignment="1">
      <alignment horizontal="right" vertical="top" wrapText="1"/>
    </xf>
    <xf numFmtId="1" fontId="18" fillId="0" borderId="0" xfId="0" applyNumberFormat="1" applyFont="1" applyAlignment="1">
      <alignment horizontal="center" vertical="top" wrapText="1"/>
    </xf>
    <xf numFmtId="49" fontId="24" fillId="0" borderId="14" xfId="0" applyNumberFormat="1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left" vertical="top" wrapText="1"/>
    </xf>
    <xf numFmtId="169" fontId="18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2" fontId="18" fillId="0" borderId="15" xfId="0" applyNumberFormat="1" applyFont="1" applyBorder="1" applyAlignment="1">
      <alignment horizontal="right" vertical="top" wrapText="1"/>
    </xf>
    <xf numFmtId="165" fontId="18" fillId="0" borderId="0" xfId="0" applyNumberFormat="1" applyFont="1" applyAlignment="1">
      <alignment horizontal="center" vertical="top" wrapText="1"/>
    </xf>
    <xf numFmtId="170" fontId="18" fillId="0" borderId="0" xfId="0" applyNumberFormat="1" applyFont="1" applyAlignment="1">
      <alignment horizontal="center" vertical="top" wrapText="1"/>
    </xf>
    <xf numFmtId="2" fontId="24" fillId="0" borderId="1" xfId="0" applyNumberFormat="1" applyFont="1" applyBorder="1" applyAlignment="1">
      <alignment horizontal="right" vertical="top" wrapText="1"/>
    </xf>
    <xf numFmtId="49" fontId="24" fillId="0" borderId="6" xfId="0" applyNumberFormat="1" applyFont="1" applyBorder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49" fontId="20" fillId="0" borderId="2" xfId="0" applyNumberFormat="1" applyFont="1" applyBorder="1" applyAlignment="1">
      <alignment vertical="top" wrapText="1"/>
    </xf>
    <xf numFmtId="49" fontId="20" fillId="0" borderId="7" xfId="0" applyNumberFormat="1" applyFont="1" applyBorder="1" applyAlignment="1">
      <alignment horizontal="right" vertical="top" wrapText="1"/>
    </xf>
    <xf numFmtId="2" fontId="27" fillId="0" borderId="0" xfId="0" applyNumberFormat="1" applyFont="1" applyAlignment="1">
      <alignment horizontal="center" vertical="top"/>
    </xf>
    <xf numFmtId="3" fontId="27" fillId="0" borderId="0" xfId="0" applyNumberFormat="1" applyFont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0" fontId="24" fillId="0" borderId="15" xfId="0" applyFont="1" applyBorder="1" applyAlignment="1">
      <alignment horizontal="right" vertical="top" wrapText="1"/>
    </xf>
    <xf numFmtId="4" fontId="1" fillId="0" borderId="15" xfId="0" applyNumberFormat="1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4" fontId="24" fillId="0" borderId="15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vertical="top" wrapText="1"/>
    </xf>
    <xf numFmtId="168" fontId="24" fillId="0" borderId="1" xfId="0" applyNumberFormat="1" applyFont="1" applyBorder="1" applyAlignment="1">
      <alignment horizontal="center" vertical="top" wrapText="1"/>
    </xf>
    <xf numFmtId="2" fontId="20" fillId="0" borderId="1" xfId="0" applyNumberFormat="1" applyFont="1" applyBorder="1" applyAlignment="1">
      <alignment horizontal="right" vertical="top" wrapText="1"/>
    </xf>
    <xf numFmtId="49" fontId="19" fillId="0" borderId="14" xfId="0" applyNumberFormat="1" applyFont="1" applyBorder="1" applyAlignment="1">
      <alignment horizontal="right" vertical="top" wrapText="1"/>
    </xf>
    <xf numFmtId="49" fontId="19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center" vertical="top" wrapText="1"/>
    </xf>
    <xf numFmtId="1" fontId="19" fillId="0" borderId="0" xfId="0" applyNumberFormat="1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15" xfId="0" applyFont="1" applyBorder="1" applyAlignment="1">
      <alignment horizontal="right" vertical="top" wrapText="1"/>
    </xf>
    <xf numFmtId="0" fontId="19" fillId="0" borderId="0" xfId="0" applyFont="1" applyAlignment="1">
      <alignment wrapText="1"/>
    </xf>
    <xf numFmtId="165" fontId="24" fillId="0" borderId="1" xfId="0" applyNumberFormat="1" applyFont="1" applyBorder="1" applyAlignment="1">
      <alignment horizontal="center" vertical="top" wrapText="1"/>
    </xf>
    <xf numFmtId="2" fontId="19" fillId="0" borderId="0" xfId="0" applyNumberFormat="1" applyFont="1" applyAlignment="1">
      <alignment horizontal="center" vertical="top" wrapText="1"/>
    </xf>
    <xf numFmtId="2" fontId="24" fillId="0" borderId="1" xfId="0" applyNumberFormat="1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right" vertical="top" wrapText="1"/>
    </xf>
    <xf numFmtId="2" fontId="24" fillId="0" borderId="5" xfId="0" applyNumberFormat="1" applyFont="1" applyBorder="1" applyAlignment="1">
      <alignment horizontal="right" vertical="top" wrapText="1"/>
    </xf>
    <xf numFmtId="166" fontId="24" fillId="0" borderId="1" xfId="0" applyNumberFormat="1" applyFont="1" applyBorder="1" applyAlignment="1">
      <alignment horizontal="center" vertical="top" wrapText="1"/>
    </xf>
    <xf numFmtId="167" fontId="24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49" fontId="1" fillId="0" borderId="6" xfId="0" applyNumberFormat="1" applyFont="1" applyBorder="1"/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2" fontId="25" fillId="0" borderId="0" xfId="0" applyNumberFormat="1" applyFont="1" applyAlignment="1">
      <alignment horizontal="center" vertical="top"/>
    </xf>
    <xf numFmtId="3" fontId="25" fillId="0" borderId="0" xfId="0" applyNumberFormat="1" applyFont="1" applyAlignment="1">
      <alignment horizontal="right" vertical="top"/>
    </xf>
    <xf numFmtId="4" fontId="25" fillId="0" borderId="0" xfId="0" applyNumberFormat="1" applyFont="1" applyAlignment="1">
      <alignment horizontal="right" vertical="top"/>
    </xf>
    <xf numFmtId="4" fontId="24" fillId="0" borderId="2" xfId="0" applyNumberFormat="1" applyFont="1" applyBorder="1" applyAlignment="1">
      <alignment horizontal="right" vertical="top"/>
    </xf>
    <xf numFmtId="2" fontId="24" fillId="0" borderId="2" xfId="0" applyNumberFormat="1" applyFont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/>
    <xf numFmtId="3" fontId="24" fillId="0" borderId="7" xfId="0" applyNumberFormat="1" applyFont="1" applyBorder="1" applyAlignment="1">
      <alignment horizontal="right" vertical="top"/>
    </xf>
    <xf numFmtId="0" fontId="2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4" fillId="0" borderId="0" xfId="0" applyFont="1" applyAlignment="1">
      <alignment horizontal="right" vertical="top" wrapText="1"/>
    </xf>
    <xf numFmtId="0" fontId="24" fillId="0" borderId="0" xfId="0" applyFont="1" applyAlignment="1">
      <alignment horizontal="left" vertical="top" wrapText="1"/>
    </xf>
    <xf numFmtId="4" fontId="24" fillId="0" borderId="0" xfId="0" applyNumberFormat="1" applyFont="1" applyAlignment="1">
      <alignment horizontal="right" vertical="top"/>
    </xf>
    <xf numFmtId="2" fontId="24" fillId="0" borderId="0" xfId="0" applyNumberFormat="1" applyFont="1" applyAlignment="1">
      <alignment horizontal="center" vertical="top"/>
    </xf>
    <xf numFmtId="3" fontId="24" fillId="0" borderId="0" xfId="0" applyNumberFormat="1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vertical="top"/>
    </xf>
    <xf numFmtId="0" fontId="25" fillId="0" borderId="0" xfId="0" applyFont="1" applyAlignment="1">
      <alignment vertical="top"/>
    </xf>
    <xf numFmtId="0" fontId="18" fillId="0" borderId="0" xfId="0" applyFont="1" applyAlignment="1">
      <alignment vertical="top" wrapText="1"/>
    </xf>
    <xf numFmtId="169" fontId="24" fillId="0" borderId="1" xfId="0" applyNumberFormat="1" applyFont="1" applyBorder="1" applyAlignment="1">
      <alignment horizontal="center" vertical="top" wrapText="1"/>
    </xf>
    <xf numFmtId="170" fontId="24" fillId="0" borderId="1" xfId="0" applyNumberFormat="1" applyFont="1" applyBorder="1" applyAlignment="1">
      <alignment horizontal="center" vertical="top" wrapText="1"/>
    </xf>
    <xf numFmtId="49" fontId="29" fillId="0" borderId="0" xfId="3" applyNumberFormat="1" applyFont="1" applyAlignment="1">
      <alignment horizontal="left" vertical="top"/>
    </xf>
    <xf numFmtId="49" fontId="30" fillId="0" borderId="0" xfId="0" applyNumberFormat="1" applyFont="1"/>
    <xf numFmtId="0" fontId="30" fillId="0" borderId="2" xfId="0" applyFont="1" applyBorder="1" applyAlignment="1">
      <alignment horizontal="left" vertical="top"/>
    </xf>
    <xf numFmtId="0" fontId="29" fillId="0" borderId="2" xfId="0" applyFont="1" applyBorder="1" applyAlignment="1">
      <alignment horizontal="right" vertical="top"/>
    </xf>
    <xf numFmtId="0" fontId="29" fillId="0" borderId="0" xfId="3" applyFont="1" applyAlignment="1">
      <alignment horizontal="right" vertical="top"/>
    </xf>
    <xf numFmtId="0" fontId="31" fillId="0" borderId="1" xfId="0" applyFont="1" applyBorder="1"/>
    <xf numFmtId="0" fontId="31" fillId="0" borderId="0" xfId="0" applyFont="1"/>
    <xf numFmtId="0" fontId="0" fillId="0" borderId="2" xfId="0" applyBorder="1"/>
    <xf numFmtId="0" fontId="29" fillId="0" borderId="2" xfId="3" applyFont="1" applyBorder="1" applyAlignment="1">
      <alignment horizontal="right"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7" fillId="0" borderId="9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center" vertical="center"/>
    </xf>
    <xf numFmtId="0" fontId="7" fillId="0" borderId="10" xfId="0" applyNumberFormat="1" applyFont="1" applyFill="1" applyBorder="1" applyAlignment="1" applyProtection="1">
      <alignment horizontal="center" vertical="center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23" fillId="0" borderId="9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4" fillId="0" borderId="9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right" vertical="top" wrapText="1"/>
    </xf>
    <xf numFmtId="0" fontId="20" fillId="0" borderId="9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top"/>
    </xf>
    <xf numFmtId="0" fontId="18" fillId="0" borderId="0" xfId="0" applyFont="1" applyAlignment="1">
      <alignment horizontal="left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left" wrapText="1"/>
    </xf>
    <xf numFmtId="0" fontId="19" fillId="0" borderId="1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8" fillId="0" borderId="2" xfId="0" applyNumberFormat="1" applyFont="1" applyBorder="1" applyAlignment="1">
      <alignment vertical="top" wrapText="1"/>
    </xf>
    <xf numFmtId="49" fontId="18" fillId="0" borderId="2" xfId="0" applyNumberFormat="1" applyFont="1" applyBorder="1" applyAlignment="1">
      <alignment horizontal="right" vertical="top" wrapText="1"/>
    </xf>
    <xf numFmtId="49" fontId="24" fillId="0" borderId="0" xfId="0" applyNumberFormat="1" applyFont="1" applyAlignment="1">
      <alignment vertical="top" wrapText="1"/>
    </xf>
    <xf numFmtId="49" fontId="18" fillId="0" borderId="0" xfId="0" applyNumberFormat="1" applyFont="1" applyAlignment="1">
      <alignment horizontal="left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49" fontId="24" fillId="0" borderId="9" xfId="0" applyNumberFormat="1" applyFont="1" applyBorder="1" applyAlignment="1">
      <alignment horizontal="left" vertical="center" wrapText="1"/>
    </xf>
    <xf numFmtId="49" fontId="24" fillId="0" borderId="11" xfId="0" applyNumberFormat="1" applyFont="1" applyBorder="1" applyAlignment="1">
      <alignment horizontal="left" vertical="center" wrapText="1"/>
    </xf>
    <xf numFmtId="49" fontId="24" fillId="0" borderId="10" xfId="0" applyNumberFormat="1" applyFont="1" applyBorder="1" applyAlignment="1">
      <alignment horizontal="left" vertical="center" wrapText="1"/>
    </xf>
    <xf numFmtId="49" fontId="19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/>
    </xf>
    <xf numFmtId="0" fontId="18" fillId="0" borderId="2" xfId="0" applyFont="1" applyBorder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 vertical="top"/>
    </xf>
    <xf numFmtId="49" fontId="21" fillId="0" borderId="0" xfId="0" applyNumberFormat="1" applyFont="1" applyAlignment="1">
      <alignment horizontal="center"/>
    </xf>
    <xf numFmtId="49" fontId="18" fillId="0" borderId="2" xfId="0" applyNumberFormat="1" applyFont="1" applyBorder="1" applyAlignment="1">
      <alignment horizontal="left" wrapText="1"/>
    </xf>
    <xf numFmtId="0" fontId="18" fillId="0" borderId="11" xfId="0" applyFont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49" fontId="32" fillId="0" borderId="3" xfId="1" applyNumberFormat="1" applyFont="1" applyBorder="1" applyAlignment="1">
      <alignment horizontal="right"/>
    </xf>
    <xf numFmtId="0" fontId="33" fillId="0" borderId="9" xfId="0" applyFont="1" applyBorder="1" applyAlignment="1">
      <alignment horizontal="left"/>
    </xf>
    <xf numFmtId="0" fontId="33" fillId="0" borderId="11" xfId="0" applyFont="1" applyBorder="1" applyAlignment="1">
      <alignment horizontal="left"/>
    </xf>
    <xf numFmtId="0" fontId="33" fillId="0" borderId="10" xfId="0" applyFont="1" applyBorder="1" applyAlignment="1">
      <alignment horizontal="left"/>
    </xf>
    <xf numFmtId="164" fontId="33" fillId="0" borderId="3" xfId="1" applyNumberFormat="1" applyFont="1" applyBorder="1" applyAlignment="1">
      <alignment horizontal="right" vertical="center"/>
    </xf>
    <xf numFmtId="0" fontId="32" fillId="0" borderId="0" xfId="1" applyFont="1" applyAlignment="1">
      <alignment wrapText="1"/>
    </xf>
    <xf numFmtId="0" fontId="32" fillId="0" borderId="0" xfId="1" applyFont="1"/>
  </cellXfs>
  <cellStyles count="4">
    <cellStyle name="Обычный" xfId="0" builtinId="0"/>
    <cellStyle name="Обычный 11" xfId="1" xr:uid="{5F5BBCE5-0DAE-453D-8A20-11C854636C95}"/>
    <cellStyle name="Обычный 14" xfId="2" xr:uid="{0F4BBE9C-C054-4081-8FAE-DA03728427B5}"/>
    <cellStyle name="Обычный 2" xfId="3" xr:uid="{56861778-724C-4D94-9567-E3133821B2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U56"/>
  <sheetViews>
    <sheetView tabSelected="1" topLeftCell="A4" zoomScale="80" zoomScaleNormal="80" workbookViewId="0">
      <selection activeCell="E32" sqref="E32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7" width="26.140625" style="1" customWidth="1"/>
    <col min="8" max="8" width="13.42578125" style="1" customWidth="1"/>
    <col min="9" max="12" width="12.85546875" style="1" customWidth="1"/>
    <col min="13" max="20" width="110.5703125" style="2" hidden="1" customWidth="1"/>
    <col min="21" max="26" width="147.140625" style="2" hidden="1" customWidth="1"/>
    <col min="27" max="36" width="121" style="2" hidden="1" customWidth="1"/>
    <col min="37" max="48" width="147.140625" style="2" hidden="1" customWidth="1"/>
    <col min="49" max="52" width="52.28515625" style="2" hidden="1" customWidth="1"/>
    <col min="53" max="56" width="94.85546875" style="2" hidden="1" customWidth="1"/>
    <col min="57" max="58" width="52.28515625" style="2" hidden="1" customWidth="1"/>
    <col min="59" max="61" width="84.42578125" style="2" hidden="1" customWidth="1"/>
    <col min="62" max="63" width="52.28515625" style="2" hidden="1" customWidth="1"/>
    <col min="64" max="66" width="84.42578125" style="2" hidden="1" customWidth="1"/>
    <col min="67" max="68" width="52.28515625" style="2" hidden="1" customWidth="1"/>
    <col min="69" max="71" width="84.42578125" style="2" hidden="1" customWidth="1"/>
    <col min="72" max="73" width="52.28515625" style="2" hidden="1" customWidth="1"/>
    <col min="74" max="16384" width="9.140625" style="1"/>
  </cols>
  <sheetData>
    <row r="1" spans="1:73" customFormat="1" ht="15" hidden="1" x14ac:dyDescent="0.25">
      <c r="A1" s="3"/>
      <c r="B1" s="3"/>
      <c r="C1" s="3"/>
      <c r="D1" s="3"/>
      <c r="E1" s="4"/>
      <c r="F1" s="5" t="s">
        <v>0</v>
      </c>
      <c r="G1" s="5" t="s">
        <v>0</v>
      </c>
    </row>
    <row r="2" spans="1:73" customFormat="1" ht="15" hidden="1" x14ac:dyDescent="0.25">
      <c r="A2" s="6"/>
      <c r="B2" s="6"/>
      <c r="C2" s="6"/>
      <c r="D2" s="6"/>
      <c r="E2" s="4"/>
      <c r="F2" s="5" t="s">
        <v>1</v>
      </c>
      <c r="G2" s="5" t="s">
        <v>1</v>
      </c>
    </row>
    <row r="3" spans="1:73" customFormat="1" ht="15" x14ac:dyDescent="0.25">
      <c r="A3" s="6"/>
      <c r="B3" s="6"/>
      <c r="C3" s="6"/>
      <c r="D3" s="6"/>
      <c r="E3" s="4"/>
      <c r="F3" s="50"/>
      <c r="G3" s="50" t="s">
        <v>42</v>
      </c>
    </row>
    <row r="4" spans="1:73" customFormat="1" ht="15" x14ac:dyDescent="0.25">
      <c r="A4" s="6"/>
      <c r="B4" s="6"/>
      <c r="C4" s="6"/>
      <c r="D4" s="6"/>
      <c r="E4" s="4"/>
      <c r="F4" s="50"/>
      <c r="G4" s="50" t="s">
        <v>43</v>
      </c>
    </row>
    <row r="5" spans="1:73" customFormat="1" ht="15" x14ac:dyDescent="0.25">
      <c r="A5" s="6"/>
      <c r="B5" s="6"/>
      <c r="C5" s="6"/>
      <c r="D5" s="6"/>
      <c r="E5" s="4"/>
      <c r="F5" s="50"/>
      <c r="G5" s="50" t="s">
        <v>44</v>
      </c>
    </row>
    <row r="6" spans="1:73" customFormat="1" ht="15" x14ac:dyDescent="0.25">
      <c r="A6" s="6"/>
      <c r="B6" s="6"/>
      <c r="C6" s="6"/>
      <c r="D6" s="6"/>
      <c r="E6" s="4"/>
      <c r="F6" s="50"/>
      <c r="G6" s="50" t="s">
        <v>45</v>
      </c>
    </row>
    <row r="7" spans="1:73" customFormat="1" ht="15" x14ac:dyDescent="0.25">
      <c r="A7" s="6"/>
      <c r="B7" s="6"/>
      <c r="C7" s="6"/>
      <c r="D7" s="6"/>
      <c r="E7" s="4"/>
      <c r="F7" s="50"/>
      <c r="G7" s="50" t="s">
        <v>46</v>
      </c>
    </row>
    <row r="8" spans="1:73" customFormat="1" ht="15" x14ac:dyDescent="0.25">
      <c r="A8" s="6"/>
      <c r="B8" s="6"/>
      <c r="C8" s="6"/>
      <c r="D8" s="6"/>
      <c r="E8" s="4"/>
      <c r="F8" s="5"/>
      <c r="G8" s="5"/>
    </row>
    <row r="9" spans="1:73" customFormat="1" ht="15" x14ac:dyDescent="0.25">
      <c r="A9" s="6"/>
      <c r="B9" s="6"/>
      <c r="C9" s="6"/>
      <c r="D9" s="6"/>
      <c r="E9" s="4"/>
      <c r="F9" s="5"/>
      <c r="G9" s="5"/>
    </row>
    <row r="10" spans="1:73" customFormat="1" ht="15" x14ac:dyDescent="0.25">
      <c r="A10" s="6"/>
      <c r="B10" s="6"/>
      <c r="C10" s="6"/>
      <c r="D10" s="6"/>
      <c r="E10" s="4"/>
      <c r="F10" s="5"/>
      <c r="G10" s="5"/>
    </row>
    <row r="11" spans="1:73" customFormat="1" ht="15" x14ac:dyDescent="0.25">
      <c r="A11" s="6"/>
      <c r="B11" s="6"/>
      <c r="C11" s="6"/>
      <c r="D11" s="6"/>
      <c r="E11" s="4"/>
      <c r="F11" s="3"/>
      <c r="G11" s="3"/>
    </row>
    <row r="12" spans="1:73" s="3" customFormat="1" ht="12.75" customHeight="1" x14ac:dyDescent="0.25">
      <c r="A12" s="7" t="s">
        <v>2</v>
      </c>
      <c r="B12" s="254" t="s">
        <v>39</v>
      </c>
      <c r="C12" s="254"/>
      <c r="D12" s="254"/>
      <c r="E12" s="254"/>
      <c r="F12" s="8"/>
      <c r="G12" s="8"/>
      <c r="H12"/>
      <c r="I12"/>
      <c r="J12"/>
      <c r="K12"/>
      <c r="L12"/>
      <c r="M12" s="9" t="s">
        <v>3</v>
      </c>
      <c r="N12" s="9" t="s">
        <v>4</v>
      </c>
      <c r="O12" s="9" t="s">
        <v>4</v>
      </c>
      <c r="P12" s="9" t="s">
        <v>4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</row>
    <row r="13" spans="1:73" s="3" customFormat="1" ht="12" customHeight="1" x14ac:dyDescent="0.25">
      <c r="A13" s="11"/>
      <c r="B13" s="255" t="s">
        <v>5</v>
      </c>
      <c r="C13" s="255"/>
      <c r="D13" s="255"/>
      <c r="E13" s="255"/>
      <c r="F13" s="11"/>
      <c r="G13" s="11"/>
      <c r="H13"/>
      <c r="I13"/>
      <c r="J13"/>
      <c r="K13"/>
      <c r="L13"/>
      <c r="M13" s="10"/>
      <c r="N13" s="10"/>
      <c r="O13" s="10"/>
      <c r="P13" s="10"/>
      <c r="Q13" s="12" t="s">
        <v>5</v>
      </c>
      <c r="R13" s="12" t="s">
        <v>4</v>
      </c>
      <c r="S13" s="12" t="s">
        <v>4</v>
      </c>
      <c r="T13" s="12" t="s">
        <v>4</v>
      </c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</row>
    <row r="14" spans="1:73" s="3" customFormat="1" ht="12.75" hidden="1" customHeight="1" x14ac:dyDescent="0.25">
      <c r="A14" s="256" t="s">
        <v>6</v>
      </c>
      <c r="B14" s="256"/>
      <c r="C14" s="256"/>
      <c r="D14" s="256"/>
      <c r="E14" s="256"/>
      <c r="F14" s="256"/>
      <c r="G14" s="256"/>
      <c r="H14"/>
      <c r="I14"/>
      <c r="J14"/>
      <c r="K14"/>
      <c r="L14"/>
      <c r="M14" s="10"/>
      <c r="N14" s="10"/>
      <c r="O14" s="10"/>
      <c r="P14" s="10"/>
      <c r="Q14" s="10"/>
      <c r="R14" s="10"/>
      <c r="S14" s="10"/>
      <c r="T14" s="10"/>
      <c r="U14" s="9" t="s">
        <v>6</v>
      </c>
      <c r="V14" s="9" t="s">
        <v>4</v>
      </c>
      <c r="W14" s="9" t="s">
        <v>4</v>
      </c>
      <c r="X14" s="9" t="s">
        <v>4</v>
      </c>
      <c r="Y14" s="9" t="s">
        <v>4</v>
      </c>
      <c r="Z14" s="9" t="s">
        <v>4</v>
      </c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</row>
    <row r="15" spans="1:73" s="3" customFormat="1" ht="12.75" customHeight="1" x14ac:dyDescent="0.25">
      <c r="A15" s="13"/>
      <c r="B15" s="7"/>
      <c r="C15" s="7"/>
      <c r="D15" s="7"/>
      <c r="E15" s="13"/>
      <c r="F15" s="14"/>
      <c r="G15" s="14"/>
      <c r="H15"/>
      <c r="I15"/>
      <c r="J15"/>
      <c r="K15"/>
      <c r="L15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</row>
    <row r="16" spans="1:73" s="3" customFormat="1" ht="12.75" customHeight="1" x14ac:dyDescent="0.25">
      <c r="A16" s="15" t="s">
        <v>7</v>
      </c>
      <c r="B16" s="7"/>
      <c r="C16" s="7"/>
      <c r="D16" s="7"/>
      <c r="E16" s="13"/>
      <c r="F16" s="14"/>
      <c r="G16" s="14"/>
      <c r="H16"/>
      <c r="I16"/>
      <c r="J16"/>
      <c r="K16"/>
      <c r="L16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</row>
    <row r="17" spans="1:73" s="3" customFormat="1" ht="12.75" customHeight="1" x14ac:dyDescent="0.25">
      <c r="A17" s="15"/>
      <c r="B17" s="7"/>
      <c r="C17" s="7"/>
      <c r="D17" s="7"/>
      <c r="E17" s="13"/>
      <c r="F17" s="14"/>
      <c r="G17" s="14"/>
      <c r="H17"/>
      <c r="I17"/>
      <c r="J17"/>
      <c r="K17"/>
      <c r="L17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</row>
    <row r="18" spans="1:73" s="3" customFormat="1" ht="12.75" hidden="1" customHeight="1" x14ac:dyDescent="0.25">
      <c r="A18" s="257"/>
      <c r="B18" s="257"/>
      <c r="C18" s="257"/>
      <c r="D18" s="257"/>
      <c r="E18" s="257"/>
      <c r="F18" s="16"/>
      <c r="G18" s="16"/>
      <c r="H18"/>
      <c r="I18"/>
      <c r="J18"/>
      <c r="K18"/>
      <c r="L18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9" t="s">
        <v>4</v>
      </c>
      <c r="AB18" s="9" t="s">
        <v>4</v>
      </c>
      <c r="AC18" s="9" t="s">
        <v>4</v>
      </c>
      <c r="AD18" s="9" t="s">
        <v>4</v>
      </c>
      <c r="AE18" s="9" t="s">
        <v>4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</row>
    <row r="19" spans="1:73" s="3" customFormat="1" ht="15" hidden="1" x14ac:dyDescent="0.25">
      <c r="A19" s="255" t="s">
        <v>8</v>
      </c>
      <c r="B19" s="255"/>
      <c r="C19" s="255"/>
      <c r="D19" s="255"/>
      <c r="E19" s="255"/>
      <c r="F19" s="11"/>
      <c r="G19" s="11"/>
      <c r="H19"/>
      <c r="I19"/>
      <c r="J19"/>
      <c r="K19"/>
      <c r="L1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2" t="s">
        <v>8</v>
      </c>
      <c r="AG19" s="12" t="s">
        <v>4</v>
      </c>
      <c r="AH19" s="12" t="s">
        <v>4</v>
      </c>
      <c r="AI19" s="12" t="s">
        <v>4</v>
      </c>
      <c r="AJ19" s="12" t="s">
        <v>4</v>
      </c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</row>
    <row r="20" spans="1:73" s="3" customFormat="1" ht="12.75" hidden="1" customHeight="1" x14ac:dyDescent="0.25">
      <c r="A20" s="17" t="s">
        <v>9</v>
      </c>
      <c r="B20" s="18"/>
      <c r="C20" s="18"/>
      <c r="D20" s="18"/>
      <c r="E20" s="18"/>
      <c r="F20" s="18"/>
      <c r="G20" s="18"/>
      <c r="H20"/>
      <c r="I20"/>
      <c r="J20"/>
      <c r="K20"/>
      <c r="L2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</row>
    <row r="21" spans="1:73" customFormat="1" ht="41.25" customHeight="1" x14ac:dyDescent="0.25">
      <c r="A21" s="241" t="s">
        <v>10</v>
      </c>
      <c r="B21" s="241"/>
      <c r="C21" s="241"/>
      <c r="D21" s="241"/>
      <c r="E21" s="241"/>
      <c r="F21" s="241"/>
      <c r="G21" s="241"/>
    </row>
    <row r="22" spans="1:73" customFormat="1" ht="15" x14ac:dyDescent="0.25">
      <c r="A22" s="16"/>
      <c r="B22" s="7"/>
      <c r="C22" s="7"/>
      <c r="D22" s="7"/>
      <c r="E22" s="16"/>
      <c r="F22" s="14"/>
      <c r="G22" s="14"/>
    </row>
    <row r="23" spans="1:73" s="3" customFormat="1" ht="26.25" x14ac:dyDescent="0.25">
      <c r="A23" s="242" t="s">
        <v>11</v>
      </c>
      <c r="B23" s="242"/>
      <c r="C23" s="242"/>
      <c r="D23" s="242"/>
      <c r="E23" s="242"/>
      <c r="F23" s="242"/>
      <c r="G23" s="242"/>
      <c r="H23"/>
      <c r="I23"/>
      <c r="J23"/>
      <c r="K23"/>
      <c r="L2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9" t="s">
        <v>11</v>
      </c>
      <c r="AL23" s="9" t="s">
        <v>4</v>
      </c>
      <c r="AM23" s="9" t="s">
        <v>4</v>
      </c>
      <c r="AN23" s="9" t="s">
        <v>4</v>
      </c>
      <c r="AO23" s="9" t="s">
        <v>4</v>
      </c>
      <c r="AP23" s="9" t="s">
        <v>4</v>
      </c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</row>
    <row r="24" spans="1:73" customFormat="1" ht="15" x14ac:dyDescent="0.25">
      <c r="A24" s="228" t="s">
        <v>12</v>
      </c>
      <c r="B24" s="228"/>
      <c r="C24" s="228"/>
      <c r="D24" s="228"/>
      <c r="E24" s="228"/>
      <c r="F24" s="228"/>
      <c r="G24" s="228"/>
    </row>
    <row r="25" spans="1:73" customFormat="1" ht="15" x14ac:dyDescent="0.25">
      <c r="A25" s="19"/>
      <c r="B25" s="19"/>
      <c r="C25" s="19"/>
      <c r="D25" s="19"/>
      <c r="E25" s="19"/>
      <c r="F25" s="19"/>
      <c r="G25" s="19"/>
    </row>
    <row r="26" spans="1:73" s="3" customFormat="1" ht="15" x14ac:dyDescent="0.25">
      <c r="A26" s="243" t="s">
        <v>13</v>
      </c>
      <c r="B26" s="243"/>
      <c r="C26" s="243"/>
      <c r="D26" s="243"/>
      <c r="E26" s="243"/>
      <c r="F26" s="243"/>
      <c r="G26" s="243"/>
      <c r="H26"/>
      <c r="I26"/>
      <c r="J26"/>
      <c r="K26"/>
      <c r="L26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9" t="s">
        <v>13</v>
      </c>
      <c r="AR26" s="9" t="s">
        <v>4</v>
      </c>
      <c r="AS26" s="9" t="s">
        <v>4</v>
      </c>
      <c r="AT26" s="9" t="s">
        <v>4</v>
      </c>
      <c r="AU26" s="9" t="s">
        <v>4</v>
      </c>
      <c r="AV26" s="9" t="s">
        <v>4</v>
      </c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</row>
    <row r="27" spans="1:73" customFormat="1" ht="15" x14ac:dyDescent="0.25">
      <c r="A27" s="20"/>
      <c r="B27" s="20"/>
      <c r="C27" s="20"/>
      <c r="D27" s="20"/>
      <c r="E27" s="20"/>
      <c r="F27" s="20"/>
      <c r="G27" s="20"/>
    </row>
    <row r="28" spans="1:73" s="14" customFormat="1" ht="19.5" customHeight="1" x14ac:dyDescent="0.2">
      <c r="A28" s="244" t="s">
        <v>14</v>
      </c>
      <c r="B28" s="245" t="s">
        <v>15</v>
      </c>
      <c r="C28" s="246"/>
      <c r="D28" s="249" t="s">
        <v>16</v>
      </c>
      <c r="E28" s="250"/>
      <c r="F28" s="251"/>
      <c r="G28" s="252" t="s">
        <v>40</v>
      </c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</row>
    <row r="29" spans="1:73" s="14" customFormat="1" ht="45.75" customHeight="1" x14ac:dyDescent="0.25">
      <c r="A29" s="244"/>
      <c r="B29" s="247"/>
      <c r="C29" s="248"/>
      <c r="D29" s="22" t="s">
        <v>17</v>
      </c>
      <c r="E29" s="22" t="s">
        <v>18</v>
      </c>
      <c r="F29" s="23" t="s">
        <v>19</v>
      </c>
      <c r="G29" s="253"/>
      <c r="I29" s="42"/>
      <c r="J29" s="43" t="s">
        <v>38</v>
      </c>
      <c r="K29" s="44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</row>
    <row r="30" spans="1:73" s="14" customFormat="1" ht="15" customHeight="1" x14ac:dyDescent="0.2">
      <c r="A30" s="24">
        <v>1</v>
      </c>
      <c r="B30" s="236">
        <v>2</v>
      </c>
      <c r="C30" s="237"/>
      <c r="D30" s="24">
        <v>3</v>
      </c>
      <c r="E30" s="24">
        <v>4</v>
      </c>
      <c r="F30" s="24">
        <v>5</v>
      </c>
      <c r="G30" s="24">
        <v>5</v>
      </c>
      <c r="I30" s="42"/>
      <c r="J30" s="42"/>
      <c r="K30" s="44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</row>
    <row r="31" spans="1:73" s="14" customFormat="1" ht="15" customHeight="1" x14ac:dyDescent="0.25">
      <c r="A31" s="25" t="s">
        <v>20</v>
      </c>
      <c r="B31" s="238" t="s">
        <v>21</v>
      </c>
      <c r="C31" s="239"/>
      <c r="D31" s="239"/>
      <c r="E31" s="239"/>
      <c r="F31" s="239"/>
      <c r="G31" s="240"/>
      <c r="H31"/>
      <c r="I31" s="43">
        <v>2026</v>
      </c>
      <c r="J31" s="45">
        <v>105.262896868962</v>
      </c>
      <c r="K31" s="46">
        <f>J31/100</f>
        <v>1.05262896868962</v>
      </c>
      <c r="L3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</row>
    <row r="32" spans="1:73" s="14" customFormat="1" ht="15" customHeight="1" x14ac:dyDescent="0.25">
      <c r="A32" s="26" t="s">
        <v>22</v>
      </c>
      <c r="B32" s="234" t="s">
        <v>23</v>
      </c>
      <c r="C32" s="235"/>
      <c r="D32" s="27">
        <v>11962.495000000001</v>
      </c>
      <c r="E32" s="28"/>
      <c r="F32" s="27">
        <v>11962.495000000001</v>
      </c>
      <c r="G32" s="27">
        <f>11962.495*K31*K32*K33*((1+K34)/2)</f>
        <v>14033.539794849314</v>
      </c>
      <c r="H32"/>
      <c r="I32" s="43">
        <v>2027</v>
      </c>
      <c r="J32" s="45">
        <v>104.420897989339</v>
      </c>
      <c r="K32" s="46">
        <f t="shared" ref="K32:K34" si="0">J32/100</f>
        <v>1.04420897989339</v>
      </c>
      <c r="L32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</row>
    <row r="33" spans="1:73" s="14" customFormat="1" ht="15" customHeight="1" x14ac:dyDescent="0.25">
      <c r="A33" s="26" t="s">
        <v>24</v>
      </c>
      <c r="B33" s="234" t="s">
        <v>25</v>
      </c>
      <c r="C33" s="235"/>
      <c r="D33" s="29">
        <v>94.841999999999999</v>
      </c>
      <c r="E33" s="28"/>
      <c r="F33" s="29">
        <v>94.841999999999999</v>
      </c>
      <c r="G33" s="29">
        <f>94.842*K31*K32*K33*((1+K34)/2)</f>
        <v>111.26182131930658</v>
      </c>
      <c r="H33"/>
      <c r="I33" s="43">
        <v>2028</v>
      </c>
      <c r="J33" s="45">
        <v>104.420897989339</v>
      </c>
      <c r="K33" s="46">
        <f t="shared" si="0"/>
        <v>1.04420897989339</v>
      </c>
      <c r="L33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</row>
    <row r="34" spans="1:73" s="14" customFormat="1" ht="15" customHeight="1" x14ac:dyDescent="0.25">
      <c r="A34" s="26" t="s">
        <v>26</v>
      </c>
      <c r="B34" s="234" t="s">
        <v>27</v>
      </c>
      <c r="C34" s="235"/>
      <c r="D34" s="30">
        <v>587.29</v>
      </c>
      <c r="E34" s="28"/>
      <c r="F34" s="30">
        <v>587.29</v>
      </c>
      <c r="G34" s="30">
        <f>587.29*K31*K32*K33*((1+K34)/2)</f>
        <v>688.96643936879832</v>
      </c>
      <c r="H34"/>
      <c r="I34" s="43">
        <v>2029</v>
      </c>
      <c r="J34" s="45">
        <v>104.420897989339</v>
      </c>
      <c r="K34" s="46">
        <f t="shared" si="0"/>
        <v>1.04420897989339</v>
      </c>
      <c r="L34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</row>
    <row r="35" spans="1:73" s="14" customFormat="1" ht="15" customHeight="1" x14ac:dyDescent="0.25">
      <c r="A35" s="31" t="s">
        <v>28</v>
      </c>
      <c r="B35" s="232" t="s">
        <v>29</v>
      </c>
      <c r="C35" s="233"/>
      <c r="D35" s="32">
        <v>12644.627</v>
      </c>
      <c r="E35" s="33"/>
      <c r="F35" s="32">
        <v>12644.627</v>
      </c>
      <c r="G35" s="32">
        <f>SUM(G32:G34)</f>
        <v>14833.768055537419</v>
      </c>
      <c r="H35"/>
      <c r="I35"/>
      <c r="J35"/>
      <c r="K35"/>
      <c r="L35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</row>
    <row r="36" spans="1:73" s="14" customFormat="1" ht="15" customHeight="1" x14ac:dyDescent="0.25">
      <c r="A36" s="26"/>
      <c r="B36" s="234" t="s">
        <v>30</v>
      </c>
      <c r="C36" s="235"/>
      <c r="D36" s="28"/>
      <c r="E36" s="28"/>
      <c r="F36" s="28"/>
      <c r="G36" s="28"/>
      <c r="H36"/>
      <c r="I36"/>
      <c r="J36"/>
      <c r="K36"/>
      <c r="L36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</row>
    <row r="37" spans="1:73" s="14" customFormat="1" ht="15" customHeight="1" x14ac:dyDescent="0.25">
      <c r="A37" s="26" t="s">
        <v>31</v>
      </c>
      <c r="B37" s="234" t="s">
        <v>32</v>
      </c>
      <c r="C37" s="235"/>
      <c r="D37" s="27">
        <v>2107.4380000000001</v>
      </c>
      <c r="E37" s="28"/>
      <c r="F37" s="27">
        <v>2107.4380000000001</v>
      </c>
      <c r="G37" s="27">
        <f>G35*20/120</f>
        <v>2472.294675922903</v>
      </c>
      <c r="H37"/>
      <c r="I37"/>
      <c r="J37"/>
      <c r="K37"/>
      <c r="L37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</row>
    <row r="38" spans="1:73" s="319" customFormat="1" ht="20.100000000000001" customHeight="1" x14ac:dyDescent="0.25">
      <c r="A38" s="313"/>
      <c r="B38" s="314" t="s">
        <v>750</v>
      </c>
      <c r="C38" s="315"/>
      <c r="D38" s="315"/>
      <c r="E38" s="315"/>
      <c r="F38" s="316"/>
      <c r="G38" s="317">
        <f>G35</f>
        <v>14833.768055537419</v>
      </c>
      <c r="H38" s="43"/>
      <c r="I38" s="43"/>
      <c r="J38" s="43"/>
      <c r="K38" s="43"/>
      <c r="L38" s="43"/>
      <c r="M38" s="318"/>
      <c r="N38" s="318"/>
      <c r="O38" s="318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8"/>
      <c r="AB38" s="318"/>
      <c r="AC38" s="318"/>
      <c r="AD38" s="318"/>
      <c r="AE38" s="318"/>
      <c r="AF38" s="318"/>
      <c r="AG38" s="318"/>
      <c r="AH38" s="318"/>
      <c r="AI38" s="318"/>
      <c r="AJ38" s="318"/>
      <c r="AK38" s="318"/>
      <c r="AL38" s="318"/>
      <c r="AM38" s="318"/>
      <c r="AN38" s="318"/>
      <c r="AO38" s="318"/>
      <c r="AP38" s="318"/>
      <c r="AQ38" s="318"/>
      <c r="AR38" s="318"/>
      <c r="AS38" s="318"/>
      <c r="AT38" s="318"/>
      <c r="AU38" s="318"/>
      <c r="AV38" s="318"/>
      <c r="AW38" s="318"/>
      <c r="AX38" s="318"/>
      <c r="AY38" s="318"/>
      <c r="AZ38" s="318"/>
      <c r="BA38" s="318"/>
      <c r="BB38" s="318"/>
      <c r="BC38" s="318"/>
      <c r="BD38" s="318"/>
      <c r="BE38" s="318"/>
      <c r="BF38" s="318"/>
      <c r="BG38" s="318"/>
      <c r="BH38" s="318"/>
      <c r="BI38" s="318"/>
      <c r="BJ38" s="318"/>
      <c r="BK38" s="318"/>
    </row>
    <row r="39" spans="1:73" s="44" customFormat="1" ht="12.75" x14ac:dyDescent="0.2">
      <c r="A39" s="47"/>
      <c r="B39" s="47"/>
      <c r="C39" s="47"/>
      <c r="D39" s="47"/>
      <c r="E39" s="47"/>
      <c r="F39" s="47"/>
      <c r="G39" s="47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</row>
    <row r="40" spans="1:73" s="44" customFormat="1" ht="12.75" x14ac:dyDescent="0.2">
      <c r="A40" s="49" t="s">
        <v>41</v>
      </c>
      <c r="B40" s="47"/>
      <c r="C40" s="47"/>
      <c r="D40" s="47"/>
      <c r="E40" s="47"/>
      <c r="F40" s="47"/>
      <c r="G40" s="47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</row>
    <row r="41" spans="1:73" s="14" customFormat="1" ht="12.75" x14ac:dyDescent="0.2">
      <c r="A41" s="3"/>
      <c r="B41" s="3"/>
      <c r="C41" s="3"/>
      <c r="D41" s="3"/>
      <c r="E41" s="3"/>
      <c r="F41" s="3"/>
      <c r="G41" s="3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</row>
    <row r="42" spans="1:73" s="14" customFormat="1" ht="12.75" x14ac:dyDescent="0.2">
      <c r="A42" s="3"/>
      <c r="B42" s="3"/>
      <c r="C42" s="3"/>
      <c r="D42" s="3"/>
      <c r="E42" s="3"/>
      <c r="F42" s="3"/>
      <c r="G42" s="3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</row>
    <row r="43" spans="1:73" s="14" customFormat="1" ht="12.75" x14ac:dyDescent="0.2">
      <c r="A43" s="3"/>
      <c r="B43" s="3"/>
      <c r="C43" s="3"/>
      <c r="D43" s="3"/>
      <c r="E43" s="3"/>
      <c r="F43" s="3"/>
      <c r="G43" s="3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</row>
    <row r="44" spans="1:73" s="14" customFormat="1" ht="12.75" x14ac:dyDescent="0.2">
      <c r="A44" s="3"/>
      <c r="B44" s="3"/>
      <c r="C44" s="3"/>
      <c r="D44" s="3"/>
      <c r="E44" s="3"/>
      <c r="F44" s="3"/>
      <c r="G44" s="3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</row>
    <row r="45" spans="1:73" s="14" customFormat="1" ht="12.75" x14ac:dyDescent="0.2">
      <c r="A45" s="3"/>
      <c r="B45" s="3"/>
      <c r="C45" s="3"/>
      <c r="D45" s="3"/>
      <c r="E45" s="3"/>
      <c r="F45" s="3"/>
      <c r="G45" s="3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</row>
    <row r="46" spans="1:73" s="14" customFormat="1" ht="12.75" x14ac:dyDescent="0.2">
      <c r="A46" s="3"/>
      <c r="B46" s="3"/>
      <c r="C46" s="3"/>
      <c r="D46" s="3"/>
      <c r="E46" s="3"/>
      <c r="F46" s="3"/>
      <c r="G46" s="3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</row>
    <row r="47" spans="1:73" s="36" customFormat="1" ht="15" x14ac:dyDescent="0.25">
      <c r="A47" s="34" t="s">
        <v>34</v>
      </c>
      <c r="B47" s="230"/>
      <c r="C47" s="230"/>
      <c r="D47" s="230"/>
      <c r="E47" s="231" t="s">
        <v>35</v>
      </c>
      <c r="F47" s="231"/>
      <c r="G47" s="231"/>
      <c r="H47"/>
      <c r="I47" s="39"/>
      <c r="J47" s="39"/>
      <c r="K47" s="39"/>
      <c r="L47" s="39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5" t="s">
        <v>4</v>
      </c>
      <c r="BM47" s="35" t="s">
        <v>4</v>
      </c>
      <c r="BN47" s="35" t="s">
        <v>4</v>
      </c>
      <c r="BO47" s="40" t="s">
        <v>35</v>
      </c>
      <c r="BP47" s="40" t="s">
        <v>4</v>
      </c>
      <c r="BQ47" s="37"/>
      <c r="BR47" s="37"/>
      <c r="BS47" s="37"/>
      <c r="BT47" s="37"/>
      <c r="BU47" s="37"/>
    </row>
    <row r="48" spans="1:73" s="36" customFormat="1" ht="18.75" customHeight="1" x14ac:dyDescent="0.25">
      <c r="A48" s="41"/>
      <c r="B48" s="228" t="s">
        <v>33</v>
      </c>
      <c r="C48" s="228"/>
      <c r="D48" s="228"/>
      <c r="E48" s="229"/>
      <c r="F48" s="229"/>
      <c r="G48" s="229"/>
      <c r="H48" s="38"/>
      <c r="I48" s="38"/>
      <c r="J48" s="38"/>
      <c r="K48" s="38"/>
      <c r="L48" s="38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5"/>
      <c r="BM48" s="35"/>
      <c r="BN48" s="35"/>
      <c r="BO48" s="40"/>
      <c r="BP48" s="40"/>
      <c r="BQ48" s="37"/>
      <c r="BR48" s="37"/>
      <c r="BS48" s="37"/>
      <c r="BT48" s="37"/>
      <c r="BU48" s="37"/>
    </row>
    <row r="49" spans="1:73" s="36" customFormat="1" ht="15" x14ac:dyDescent="0.25">
      <c r="A49" s="34" t="s">
        <v>36</v>
      </c>
      <c r="B49" s="230"/>
      <c r="C49" s="230"/>
      <c r="D49" s="230"/>
      <c r="E49" s="231" t="s">
        <v>37</v>
      </c>
      <c r="F49" s="231"/>
      <c r="G49" s="231"/>
      <c r="H49"/>
      <c r="I49" s="39"/>
      <c r="J49" s="39"/>
      <c r="K49" s="39"/>
      <c r="L49" s="39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5"/>
      <c r="BM49" s="35"/>
      <c r="BN49" s="35"/>
      <c r="BO49" s="40"/>
      <c r="BP49" s="40"/>
      <c r="BQ49" s="35" t="s">
        <v>4</v>
      </c>
      <c r="BR49" s="35" t="s">
        <v>4</v>
      </c>
      <c r="BS49" s="35" t="s">
        <v>4</v>
      </c>
      <c r="BT49" s="40" t="s">
        <v>37</v>
      </c>
      <c r="BU49" s="40" t="s">
        <v>4</v>
      </c>
    </row>
    <row r="50" spans="1:73" s="36" customFormat="1" ht="18.75" customHeight="1" x14ac:dyDescent="0.25">
      <c r="A50" s="41"/>
      <c r="B50" s="228" t="s">
        <v>33</v>
      </c>
      <c r="C50" s="228"/>
      <c r="D50" s="228"/>
      <c r="E50" s="229"/>
      <c r="F50" s="229"/>
      <c r="G50" s="229"/>
      <c r="H50" s="38"/>
      <c r="I50" s="38"/>
      <c r="J50" s="38"/>
      <c r="K50" s="38"/>
      <c r="L50" s="38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5"/>
      <c r="BM50" s="35"/>
      <c r="BN50" s="35"/>
      <c r="BO50" s="40"/>
      <c r="BP50" s="40"/>
      <c r="BQ50" s="35"/>
      <c r="BR50" s="35"/>
      <c r="BS50" s="35"/>
      <c r="BT50" s="40"/>
      <c r="BU50" s="40"/>
    </row>
    <row r="53" spans="1:73" customFormat="1" ht="15" x14ac:dyDescent="0.25">
      <c r="A53" s="13"/>
      <c r="B53" s="13"/>
      <c r="C53" s="13"/>
    </row>
    <row r="54" spans="1:73" customFormat="1" ht="15" x14ac:dyDescent="0.25">
      <c r="A54" s="13"/>
      <c r="B54" s="13"/>
      <c r="C54" s="13"/>
    </row>
    <row r="55" spans="1:73" customFormat="1" ht="15" x14ac:dyDescent="0.25">
      <c r="A55" s="13"/>
      <c r="B55" s="13"/>
      <c r="C55" s="13"/>
    </row>
    <row r="56" spans="1:73" customFormat="1" ht="15" x14ac:dyDescent="0.25">
      <c r="A56" s="13"/>
      <c r="B56" s="13"/>
      <c r="C56" s="13"/>
    </row>
  </sheetData>
  <mergeCells count="28">
    <mergeCell ref="B38:F38"/>
    <mergeCell ref="B12:E12"/>
    <mergeCell ref="B13:E13"/>
    <mergeCell ref="A14:G14"/>
    <mergeCell ref="A18:E18"/>
    <mergeCell ref="A19:E19"/>
    <mergeCell ref="A21:G21"/>
    <mergeCell ref="A23:G23"/>
    <mergeCell ref="A24:G24"/>
    <mergeCell ref="A26:G26"/>
    <mergeCell ref="A28:A29"/>
    <mergeCell ref="B28:C29"/>
    <mergeCell ref="D28:F28"/>
    <mergeCell ref="G28:G29"/>
    <mergeCell ref="B35:C35"/>
    <mergeCell ref="B36:C36"/>
    <mergeCell ref="B37:C37"/>
    <mergeCell ref="B30:C30"/>
    <mergeCell ref="B31:G31"/>
    <mergeCell ref="B32:C32"/>
    <mergeCell ref="B33:C33"/>
    <mergeCell ref="B34:C34"/>
    <mergeCell ref="B48:G48"/>
    <mergeCell ref="B49:D49"/>
    <mergeCell ref="E49:G49"/>
    <mergeCell ref="B50:G50"/>
    <mergeCell ref="B47:D47"/>
    <mergeCell ref="E47:G47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22A21-0A1F-4F1C-991C-E87E1F235B12}">
  <sheetPr>
    <pageSetUpPr fitToPage="1"/>
  </sheetPr>
  <dimension ref="A1:W54"/>
  <sheetViews>
    <sheetView workbookViewId="0">
      <selection activeCell="A41" sqref="A41:H41"/>
    </sheetView>
  </sheetViews>
  <sheetFormatPr defaultColWidth="9.140625" defaultRowHeight="11.25" customHeight="1" x14ac:dyDescent="0.2"/>
  <cols>
    <col min="1" max="1" width="6.7109375" style="58" customWidth="1"/>
    <col min="2" max="2" width="20.140625" style="58" customWidth="1"/>
    <col min="3" max="3" width="32.7109375" style="86" customWidth="1"/>
    <col min="4" max="8" width="14" style="86" customWidth="1"/>
    <col min="9" max="9" width="9.140625" style="86"/>
    <col min="10" max="14" width="88.7109375" style="87" hidden="1" customWidth="1"/>
    <col min="15" max="20" width="108.85546875" style="87" hidden="1" customWidth="1"/>
    <col min="21" max="21" width="129.5703125" style="87" hidden="1" customWidth="1"/>
    <col min="22" max="23" width="52.85546875" style="87" hidden="1" customWidth="1"/>
    <col min="24" max="16384" width="9.140625" style="86"/>
  </cols>
  <sheetData>
    <row r="1" spans="1:20" customFormat="1" ht="15" x14ac:dyDescent="0.25">
      <c r="H1" s="51" t="s">
        <v>47</v>
      </c>
    </row>
    <row r="2" spans="1:20" customFormat="1" ht="15" x14ac:dyDescent="0.25">
      <c r="A2" s="52"/>
      <c r="B2" s="52"/>
      <c r="C2" s="53"/>
      <c r="D2" s="53"/>
      <c r="E2" s="53"/>
      <c r="F2" s="53"/>
      <c r="G2" s="53"/>
      <c r="H2" s="51"/>
    </row>
    <row r="3" spans="1:20" customFormat="1" ht="15" x14ac:dyDescent="0.25">
      <c r="A3" s="52"/>
      <c r="B3" s="52"/>
      <c r="C3" s="53"/>
      <c r="D3" s="53"/>
      <c r="E3" s="53"/>
      <c r="F3" s="53"/>
      <c r="G3" s="53"/>
      <c r="H3" s="51"/>
    </row>
    <row r="4" spans="1:20" customFormat="1" ht="15" x14ac:dyDescent="0.25">
      <c r="A4" s="52"/>
      <c r="B4" s="52" t="s">
        <v>48</v>
      </c>
      <c r="C4" s="277" t="s">
        <v>744</v>
      </c>
      <c r="D4" s="277"/>
      <c r="E4" s="277"/>
      <c r="F4" s="277"/>
      <c r="G4" s="277"/>
      <c r="H4" s="53"/>
      <c r="J4" s="54" t="s">
        <v>3</v>
      </c>
      <c r="K4" s="54" t="s">
        <v>4</v>
      </c>
      <c r="L4" s="54" t="s">
        <v>4</v>
      </c>
      <c r="M4" s="54" t="s">
        <v>4</v>
      </c>
      <c r="N4" s="54" t="s">
        <v>4</v>
      </c>
    </row>
    <row r="5" spans="1:20" customFormat="1" ht="10.5" customHeight="1" x14ac:dyDescent="0.25">
      <c r="A5" s="52"/>
      <c r="B5" s="52"/>
      <c r="C5" s="278" t="s">
        <v>5</v>
      </c>
      <c r="D5" s="278"/>
      <c r="E5" s="278"/>
      <c r="F5" s="278"/>
      <c r="G5" s="278"/>
      <c r="H5" s="53"/>
    </row>
    <row r="6" spans="1:20" customFormat="1" ht="17.25" hidden="1" customHeight="1" x14ac:dyDescent="0.25">
      <c r="A6" s="52"/>
      <c r="B6" s="53" t="s">
        <v>49</v>
      </c>
      <c r="C6" s="55"/>
      <c r="D6" s="55"/>
      <c r="E6" s="55"/>
      <c r="F6" s="55"/>
      <c r="G6" s="55"/>
      <c r="H6" s="53"/>
    </row>
    <row r="7" spans="1:20" customFormat="1" ht="17.25" customHeight="1" x14ac:dyDescent="0.25">
      <c r="A7" s="52"/>
      <c r="B7" s="52"/>
      <c r="C7" s="55"/>
      <c r="D7" s="55"/>
      <c r="E7" s="55"/>
      <c r="F7" s="55"/>
      <c r="G7" s="55"/>
      <c r="H7" s="53"/>
    </row>
    <row r="8" spans="1:20" customFormat="1" ht="17.25" customHeight="1" x14ac:dyDescent="0.25">
      <c r="A8" s="52"/>
      <c r="B8" s="56" t="s">
        <v>50</v>
      </c>
      <c r="C8" s="55"/>
      <c r="D8" s="57"/>
      <c r="E8" s="55"/>
      <c r="F8" s="55"/>
      <c r="G8" s="55"/>
      <c r="H8" s="53"/>
    </row>
    <row r="9" spans="1:20" customFormat="1" ht="17.25" hidden="1" customHeight="1" x14ac:dyDescent="0.25">
      <c r="A9" s="52"/>
      <c r="B9" s="58" t="s">
        <v>51</v>
      </c>
      <c r="C9" s="55"/>
      <c r="D9" s="51"/>
      <c r="E9" s="55"/>
      <c r="F9" s="55"/>
      <c r="G9" s="55"/>
      <c r="H9" s="53"/>
    </row>
    <row r="10" spans="1:20" customFormat="1" ht="17.25" hidden="1" customHeight="1" x14ac:dyDescent="0.25">
      <c r="A10" s="52"/>
      <c r="B10" s="52"/>
      <c r="C10" s="279"/>
      <c r="D10" s="279"/>
      <c r="E10" s="279"/>
      <c r="F10" s="279"/>
      <c r="G10" s="279"/>
      <c r="H10" s="53"/>
    </row>
    <row r="11" spans="1:20" customFormat="1" ht="11.25" hidden="1" customHeight="1" x14ac:dyDescent="0.25">
      <c r="A11" s="59"/>
      <c r="B11" s="59"/>
      <c r="C11" s="278" t="s">
        <v>8</v>
      </c>
      <c r="D11" s="278"/>
      <c r="E11" s="278"/>
      <c r="F11" s="278"/>
      <c r="G11" s="278"/>
      <c r="H11" s="60"/>
    </row>
    <row r="12" spans="1:20" customFormat="1" ht="11.25" customHeight="1" x14ac:dyDescent="0.25">
      <c r="A12" s="59"/>
      <c r="B12" s="59"/>
      <c r="C12" s="55"/>
      <c r="D12" s="55"/>
      <c r="E12" s="55"/>
      <c r="F12" s="55"/>
      <c r="G12" s="55"/>
      <c r="H12" s="60"/>
    </row>
    <row r="13" spans="1:20" customFormat="1" ht="18" x14ac:dyDescent="0.25">
      <c r="A13" s="59"/>
      <c r="B13" s="280" t="s">
        <v>745</v>
      </c>
      <c r="C13" s="280"/>
      <c r="D13" s="280"/>
      <c r="E13" s="280"/>
      <c r="F13" s="280"/>
      <c r="G13" s="280"/>
      <c r="H13" s="60"/>
    </row>
    <row r="14" spans="1:20" customFormat="1" ht="11.25" customHeight="1" x14ac:dyDescent="0.25">
      <c r="A14" s="59"/>
      <c r="B14" s="59"/>
      <c r="C14" s="55"/>
      <c r="D14" s="55"/>
      <c r="E14" s="55"/>
      <c r="F14" s="55"/>
      <c r="G14" s="55"/>
      <c r="H14" s="60"/>
    </row>
    <row r="15" spans="1:20" customFormat="1" ht="23.25" x14ac:dyDescent="0.25">
      <c r="A15" s="61"/>
      <c r="B15" s="276" t="s">
        <v>11</v>
      </c>
      <c r="C15" s="276"/>
      <c r="D15" s="276"/>
      <c r="E15" s="276"/>
      <c r="F15" s="276"/>
      <c r="G15" s="276"/>
      <c r="H15" s="54"/>
      <c r="O15" s="54" t="s">
        <v>11</v>
      </c>
      <c r="P15" s="54" t="s">
        <v>4</v>
      </c>
      <c r="Q15" s="54" t="s">
        <v>4</v>
      </c>
      <c r="R15" s="54" t="s">
        <v>4</v>
      </c>
      <c r="S15" s="54" t="s">
        <v>4</v>
      </c>
      <c r="T15" s="54" t="s">
        <v>4</v>
      </c>
    </row>
    <row r="16" spans="1:20" customFormat="1" ht="13.5" customHeight="1" x14ac:dyDescent="0.25">
      <c r="A16" s="62"/>
      <c r="B16" s="270" t="s">
        <v>12</v>
      </c>
      <c r="C16" s="270"/>
      <c r="D16" s="270"/>
      <c r="E16" s="270"/>
      <c r="F16" s="270"/>
      <c r="G16" s="270"/>
      <c r="H16" s="63"/>
    </row>
    <row r="17" spans="1:23" customFormat="1" ht="9.75" customHeight="1" x14ac:dyDescent="0.25">
      <c r="A17" s="52"/>
      <c r="B17" s="52"/>
      <c r="C17" s="53"/>
      <c r="D17" s="64"/>
      <c r="E17" s="64"/>
      <c r="F17" s="64"/>
      <c r="G17" s="65"/>
      <c r="H17" s="65"/>
    </row>
    <row r="18" spans="1:23" customFormat="1" ht="15" x14ac:dyDescent="0.25">
      <c r="A18" s="66"/>
      <c r="B18" s="271" t="s">
        <v>52</v>
      </c>
      <c r="C18" s="271"/>
      <c r="D18" s="271"/>
      <c r="E18" s="271"/>
      <c r="F18" s="271"/>
      <c r="G18" s="271"/>
      <c r="H18" s="55"/>
    </row>
    <row r="19" spans="1:23" customFormat="1" ht="9.75" customHeight="1" x14ac:dyDescent="0.25">
      <c r="A19" s="52"/>
      <c r="B19" s="52"/>
      <c r="C19" s="53"/>
      <c r="D19" s="55"/>
      <c r="E19" s="55"/>
      <c r="F19" s="55"/>
      <c r="G19" s="55"/>
      <c r="H19" s="55"/>
    </row>
    <row r="20" spans="1:23" customFormat="1" ht="16.5" customHeight="1" x14ac:dyDescent="0.25">
      <c r="A20" s="272" t="s">
        <v>53</v>
      </c>
      <c r="B20" s="272" t="s">
        <v>54</v>
      </c>
      <c r="C20" s="266" t="s">
        <v>55</v>
      </c>
      <c r="D20" s="265" t="s">
        <v>16</v>
      </c>
      <c r="E20" s="265"/>
      <c r="F20" s="265"/>
      <c r="G20" s="265"/>
      <c r="H20" s="265" t="s">
        <v>56</v>
      </c>
    </row>
    <row r="21" spans="1:23" customFormat="1" ht="45.75" customHeight="1" x14ac:dyDescent="0.25">
      <c r="A21" s="273"/>
      <c r="B21" s="273"/>
      <c r="C21" s="275"/>
      <c r="D21" s="266" t="s">
        <v>57</v>
      </c>
      <c r="E21" s="266" t="s">
        <v>58</v>
      </c>
      <c r="F21" s="266" t="s">
        <v>59</v>
      </c>
      <c r="G21" s="268" t="s">
        <v>60</v>
      </c>
      <c r="H21" s="265"/>
    </row>
    <row r="22" spans="1:23" customFormat="1" ht="15" x14ac:dyDescent="0.25">
      <c r="A22" s="274"/>
      <c r="B22" s="274"/>
      <c r="C22" s="267"/>
      <c r="D22" s="267"/>
      <c r="E22" s="267"/>
      <c r="F22" s="267"/>
      <c r="G22" s="269"/>
      <c r="H22" s="265"/>
    </row>
    <row r="23" spans="1:23" customFormat="1" ht="15" x14ac:dyDescent="0.25">
      <c r="A23" s="67">
        <v>1</v>
      </c>
      <c r="B23" s="67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</row>
    <row r="24" spans="1:23" customFormat="1" ht="15" x14ac:dyDescent="0.25">
      <c r="A24" s="258" t="s">
        <v>61</v>
      </c>
      <c r="B24" s="259"/>
      <c r="C24" s="259"/>
      <c r="D24" s="259"/>
      <c r="E24" s="259"/>
      <c r="F24" s="259"/>
      <c r="G24" s="259"/>
      <c r="H24" s="260"/>
      <c r="U24" s="69" t="s">
        <v>61</v>
      </c>
    </row>
    <row r="25" spans="1:23" customFormat="1" ht="22.5" x14ac:dyDescent="0.25">
      <c r="A25" s="67" t="s">
        <v>20</v>
      </c>
      <c r="B25" s="70" t="s">
        <v>62</v>
      </c>
      <c r="C25" s="71" t="s">
        <v>63</v>
      </c>
      <c r="D25" s="72">
        <v>4096.5829999999996</v>
      </c>
      <c r="E25" s="72">
        <v>2202.8580000000002</v>
      </c>
      <c r="F25" s="73">
        <v>72.537999999999997</v>
      </c>
      <c r="G25" s="73">
        <v>434.56900000000002</v>
      </c>
      <c r="H25" s="72">
        <v>6806.5479999999998</v>
      </c>
      <c r="U25" s="69"/>
    </row>
    <row r="26" spans="1:23" customFormat="1" ht="22.5" x14ac:dyDescent="0.25">
      <c r="A26" s="67" t="s">
        <v>28</v>
      </c>
      <c r="B26" s="70" t="s">
        <v>62</v>
      </c>
      <c r="C26" s="71" t="s">
        <v>64</v>
      </c>
      <c r="D26" s="72">
        <v>3183.3870000000002</v>
      </c>
      <c r="E26" s="73">
        <v>195.566</v>
      </c>
      <c r="F26" s="73">
        <v>4.1950000000000003</v>
      </c>
      <c r="G26" s="73">
        <v>40.584000000000003</v>
      </c>
      <c r="H26" s="72">
        <v>3423.732</v>
      </c>
      <c r="U26" s="69"/>
    </row>
    <row r="27" spans="1:23" customFormat="1" ht="23.25" x14ac:dyDescent="0.25">
      <c r="A27" s="74"/>
      <c r="B27" s="261" t="s">
        <v>65</v>
      </c>
      <c r="C27" s="262"/>
      <c r="D27" s="75">
        <v>7279.97</v>
      </c>
      <c r="E27" s="76">
        <v>2398.424</v>
      </c>
      <c r="F27" s="77">
        <v>76.733000000000004</v>
      </c>
      <c r="G27" s="77">
        <v>475.15300000000002</v>
      </c>
      <c r="H27" s="78">
        <v>10230.280000000001</v>
      </c>
      <c r="U27" s="69"/>
      <c r="V27" s="79" t="s">
        <v>65</v>
      </c>
    </row>
    <row r="28" spans="1:23" customFormat="1" ht="15" hidden="1" x14ac:dyDescent="0.25">
      <c r="A28" s="258" t="s">
        <v>66</v>
      </c>
      <c r="B28" s="259"/>
      <c r="C28" s="259"/>
      <c r="D28" s="259"/>
      <c r="E28" s="259"/>
      <c r="F28" s="259"/>
      <c r="G28" s="259"/>
      <c r="H28" s="260"/>
      <c r="U28" s="69" t="s">
        <v>66</v>
      </c>
      <c r="V28" s="79"/>
    </row>
    <row r="29" spans="1:23" customFormat="1" ht="15" hidden="1" x14ac:dyDescent="0.25">
      <c r="A29" s="74"/>
      <c r="B29" s="263" t="s">
        <v>67</v>
      </c>
      <c r="C29" s="264"/>
      <c r="D29" s="75">
        <v>7279.97</v>
      </c>
      <c r="E29" s="76">
        <v>2398.424</v>
      </c>
      <c r="F29" s="77">
        <v>76.733000000000004</v>
      </c>
      <c r="G29" s="77">
        <v>475.15300000000002</v>
      </c>
      <c r="H29" s="78">
        <v>10230.280000000001</v>
      </c>
      <c r="U29" s="69"/>
      <c r="V29" s="79"/>
      <c r="W29" s="80" t="s">
        <v>67</v>
      </c>
    </row>
    <row r="30" spans="1:23" customFormat="1" ht="15" hidden="1" x14ac:dyDescent="0.25">
      <c r="A30" s="258" t="s">
        <v>68</v>
      </c>
      <c r="B30" s="259"/>
      <c r="C30" s="259"/>
      <c r="D30" s="259"/>
      <c r="E30" s="259"/>
      <c r="F30" s="259"/>
      <c r="G30" s="259"/>
      <c r="H30" s="260"/>
      <c r="U30" s="69" t="s">
        <v>68</v>
      </c>
      <c r="V30" s="79"/>
      <c r="W30" s="80"/>
    </row>
    <row r="31" spans="1:23" customFormat="1" ht="15" hidden="1" x14ac:dyDescent="0.25">
      <c r="A31" s="74"/>
      <c r="B31" s="263" t="s">
        <v>69</v>
      </c>
      <c r="C31" s="264"/>
      <c r="D31" s="75">
        <v>7279.97</v>
      </c>
      <c r="E31" s="76">
        <v>2398.424</v>
      </c>
      <c r="F31" s="77">
        <v>76.733000000000004</v>
      </c>
      <c r="G31" s="77">
        <v>475.15300000000002</v>
      </c>
      <c r="H31" s="78">
        <v>10230.280000000001</v>
      </c>
      <c r="U31" s="69"/>
      <c r="V31" s="79"/>
      <c r="W31" s="80" t="s">
        <v>69</v>
      </c>
    </row>
    <row r="32" spans="1:23" customFormat="1" ht="15" hidden="1" x14ac:dyDescent="0.25">
      <c r="A32" s="258" t="s">
        <v>70</v>
      </c>
      <c r="B32" s="259"/>
      <c r="C32" s="259"/>
      <c r="D32" s="259"/>
      <c r="E32" s="259"/>
      <c r="F32" s="259"/>
      <c r="G32" s="259"/>
      <c r="H32" s="260"/>
      <c r="U32" s="69" t="s">
        <v>70</v>
      </c>
      <c r="V32" s="79"/>
      <c r="W32" s="80"/>
    </row>
    <row r="33" spans="1:23" customFormat="1" ht="15" hidden="1" x14ac:dyDescent="0.25">
      <c r="A33" s="74"/>
      <c r="B33" s="263" t="s">
        <v>71</v>
      </c>
      <c r="C33" s="264"/>
      <c r="D33" s="75">
        <v>7279.97</v>
      </c>
      <c r="E33" s="76">
        <v>2398.424</v>
      </c>
      <c r="F33" s="77">
        <v>76.733000000000004</v>
      </c>
      <c r="G33" s="77">
        <v>475.15300000000002</v>
      </c>
      <c r="H33" s="78">
        <v>10230.280000000001</v>
      </c>
      <c r="U33" s="69"/>
      <c r="V33" s="79"/>
      <c r="W33" s="80" t="s">
        <v>71</v>
      </c>
    </row>
    <row r="34" spans="1:23" customFormat="1" ht="48.75" hidden="1" x14ac:dyDescent="0.25">
      <c r="A34" s="258" t="s">
        <v>72</v>
      </c>
      <c r="B34" s="259"/>
      <c r="C34" s="259"/>
      <c r="D34" s="259"/>
      <c r="E34" s="259"/>
      <c r="F34" s="259"/>
      <c r="G34" s="259"/>
      <c r="H34" s="260"/>
      <c r="U34" s="69" t="s">
        <v>72</v>
      </c>
      <c r="V34" s="79"/>
      <c r="W34" s="80"/>
    </row>
    <row r="35" spans="1:23" customFormat="1" ht="15" hidden="1" x14ac:dyDescent="0.25">
      <c r="A35" s="74"/>
      <c r="B35" s="263" t="s">
        <v>73</v>
      </c>
      <c r="C35" s="264"/>
      <c r="D35" s="75">
        <v>7279.97</v>
      </c>
      <c r="E35" s="76">
        <v>2398.424</v>
      </c>
      <c r="F35" s="77">
        <v>76.733000000000004</v>
      </c>
      <c r="G35" s="77">
        <v>475.15300000000002</v>
      </c>
      <c r="H35" s="78">
        <v>10230.280000000001</v>
      </c>
      <c r="U35" s="69"/>
      <c r="V35" s="79"/>
      <c r="W35" s="80" t="s">
        <v>73</v>
      </c>
    </row>
    <row r="36" spans="1:23" customFormat="1" ht="15" x14ac:dyDescent="0.25">
      <c r="A36" s="258" t="s">
        <v>74</v>
      </c>
      <c r="B36" s="259"/>
      <c r="C36" s="259"/>
      <c r="D36" s="259"/>
      <c r="E36" s="259"/>
      <c r="F36" s="259"/>
      <c r="G36" s="259"/>
      <c r="H36" s="260"/>
      <c r="U36" s="69" t="s">
        <v>74</v>
      </c>
      <c r="V36" s="79"/>
      <c r="W36" s="80"/>
    </row>
    <row r="37" spans="1:23" customFormat="1" ht="45" x14ac:dyDescent="0.25">
      <c r="A37" s="67" t="s">
        <v>75</v>
      </c>
      <c r="B37" s="70" t="s">
        <v>76</v>
      </c>
      <c r="C37" s="71" t="s">
        <v>77</v>
      </c>
      <c r="D37" s="73">
        <v>218.399</v>
      </c>
      <c r="E37" s="73">
        <v>71.953000000000003</v>
      </c>
      <c r="F37" s="73">
        <v>2.302</v>
      </c>
      <c r="G37" s="73">
        <v>14.255000000000001</v>
      </c>
      <c r="H37" s="73">
        <v>306.90899999999999</v>
      </c>
      <c r="U37" s="69"/>
      <c r="V37" s="79"/>
      <c r="W37" s="80"/>
    </row>
    <row r="38" spans="1:23" customFormat="1" ht="15" hidden="1" x14ac:dyDescent="0.25">
      <c r="A38" s="67"/>
      <c r="B38" s="70"/>
      <c r="C38" s="71"/>
      <c r="D38" s="81" t="s">
        <v>78</v>
      </c>
      <c r="E38" s="81" t="s">
        <v>79</v>
      </c>
      <c r="F38" s="81" t="s">
        <v>80</v>
      </c>
      <c r="G38" s="81" t="s">
        <v>81</v>
      </c>
      <c r="H38" s="81"/>
      <c r="U38" s="69"/>
      <c r="V38" s="79"/>
      <c r="W38" s="80"/>
    </row>
    <row r="39" spans="1:23" customFormat="1" ht="15" x14ac:dyDescent="0.25">
      <c r="A39" s="74"/>
      <c r="B39" s="261" t="s">
        <v>82</v>
      </c>
      <c r="C39" s="262"/>
      <c r="D39" s="82">
        <v>218.399</v>
      </c>
      <c r="E39" s="82">
        <v>71.953000000000003</v>
      </c>
      <c r="F39" s="77">
        <v>2.302</v>
      </c>
      <c r="G39" s="77">
        <v>14.255000000000001</v>
      </c>
      <c r="H39" s="77">
        <v>306.90899999999999</v>
      </c>
      <c r="U39" s="69"/>
      <c r="V39" s="79" t="s">
        <v>82</v>
      </c>
      <c r="W39" s="80"/>
    </row>
    <row r="40" spans="1:23" customFormat="1" ht="15" x14ac:dyDescent="0.25">
      <c r="A40" s="74"/>
      <c r="B40" s="263" t="s">
        <v>83</v>
      </c>
      <c r="C40" s="264"/>
      <c r="D40" s="76">
        <v>7498.3689999999997</v>
      </c>
      <c r="E40" s="76">
        <v>2470.377</v>
      </c>
      <c r="F40" s="77">
        <v>79.034999999999997</v>
      </c>
      <c r="G40" s="77">
        <v>489.40800000000002</v>
      </c>
      <c r="H40" s="83">
        <v>10537.189</v>
      </c>
      <c r="U40" s="69"/>
      <c r="V40" s="79"/>
      <c r="W40" s="80" t="s">
        <v>83</v>
      </c>
    </row>
    <row r="41" spans="1:23" customFormat="1" ht="15" x14ac:dyDescent="0.25">
      <c r="A41" s="258" t="s">
        <v>84</v>
      </c>
      <c r="B41" s="259"/>
      <c r="C41" s="259"/>
      <c r="D41" s="259"/>
      <c r="E41" s="259"/>
      <c r="F41" s="259"/>
      <c r="G41" s="259"/>
      <c r="H41" s="260"/>
      <c r="U41" s="69" t="s">
        <v>84</v>
      </c>
      <c r="V41" s="79"/>
      <c r="W41" s="80"/>
    </row>
    <row r="42" spans="1:23" customFormat="1" ht="15" x14ac:dyDescent="0.25">
      <c r="A42" s="67" t="s">
        <v>85</v>
      </c>
      <c r="B42" s="70" t="s">
        <v>86</v>
      </c>
      <c r="C42" s="71" t="s">
        <v>87</v>
      </c>
      <c r="D42" s="72">
        <v>1499.674</v>
      </c>
      <c r="E42" s="73">
        <v>494.07499999999999</v>
      </c>
      <c r="F42" s="73">
        <v>15.807</v>
      </c>
      <c r="G42" s="73">
        <v>97.882000000000005</v>
      </c>
      <c r="H42" s="72">
        <v>2107.4380000000001</v>
      </c>
      <c r="U42" s="69"/>
      <c r="V42" s="79"/>
      <c r="W42" s="80"/>
    </row>
    <row r="43" spans="1:23" customFormat="1" ht="15" hidden="1" x14ac:dyDescent="0.25">
      <c r="A43" s="67"/>
      <c r="B43" s="70"/>
      <c r="C43" s="71"/>
      <c r="D43" s="81" t="s">
        <v>88</v>
      </c>
      <c r="E43" s="81" t="s">
        <v>89</v>
      </c>
      <c r="F43" s="81" t="s">
        <v>90</v>
      </c>
      <c r="G43" s="81" t="s">
        <v>91</v>
      </c>
      <c r="H43" s="81"/>
      <c r="U43" s="69"/>
      <c r="V43" s="79"/>
      <c r="W43" s="80"/>
    </row>
    <row r="44" spans="1:23" customFormat="1" ht="15" x14ac:dyDescent="0.25">
      <c r="A44" s="74"/>
      <c r="B44" s="261" t="s">
        <v>92</v>
      </c>
      <c r="C44" s="262"/>
      <c r="D44" s="76">
        <v>1499.674</v>
      </c>
      <c r="E44" s="82">
        <v>494.07499999999999</v>
      </c>
      <c r="F44" s="77">
        <v>15.807</v>
      </c>
      <c r="G44" s="77">
        <v>97.882000000000005</v>
      </c>
      <c r="H44" s="83">
        <v>2107.4380000000001</v>
      </c>
      <c r="U44" s="69"/>
      <c r="V44" s="79" t="s">
        <v>92</v>
      </c>
      <c r="W44" s="80"/>
    </row>
    <row r="45" spans="1:23" customFormat="1" ht="15" x14ac:dyDescent="0.25">
      <c r="A45" s="74"/>
      <c r="B45" s="263" t="s">
        <v>93</v>
      </c>
      <c r="C45" s="264"/>
      <c r="D45" s="76">
        <v>8998.0429999999997</v>
      </c>
      <c r="E45" s="76">
        <v>2964.4520000000002</v>
      </c>
      <c r="F45" s="77">
        <v>94.841999999999999</v>
      </c>
      <c r="G45" s="84">
        <v>587.29</v>
      </c>
      <c r="H45" s="83">
        <v>12644.627</v>
      </c>
      <c r="U45" s="69"/>
      <c r="V45" s="79"/>
      <c r="W45" s="80" t="s">
        <v>93</v>
      </c>
    </row>
    <row r="51" spans="1:8" customFormat="1" ht="15" x14ac:dyDescent="0.25">
      <c r="A51" s="219" t="s">
        <v>34</v>
      </c>
      <c r="B51" s="220"/>
      <c r="D51" s="221"/>
      <c r="E51" s="221"/>
      <c r="F51" s="221"/>
      <c r="G51" s="222" t="s">
        <v>746</v>
      </c>
      <c r="H51" s="223"/>
    </row>
    <row r="52" spans="1:8" customFormat="1" ht="15" x14ac:dyDescent="0.25">
      <c r="A52" s="220"/>
      <c r="B52" s="220"/>
      <c r="C52" s="224"/>
      <c r="D52" s="224" t="s">
        <v>94</v>
      </c>
      <c r="E52" s="224"/>
      <c r="F52" s="224"/>
      <c r="G52" s="224"/>
      <c r="H52" s="225"/>
    </row>
    <row r="53" spans="1:8" customFormat="1" ht="15" x14ac:dyDescent="0.25">
      <c r="A53" s="219" t="s">
        <v>36</v>
      </c>
      <c r="B53" s="220"/>
      <c r="C53" s="226"/>
      <c r="D53" s="221"/>
      <c r="E53" s="221"/>
      <c r="F53" s="221"/>
      <c r="G53" s="227" t="s">
        <v>747</v>
      </c>
      <c r="H53" s="223"/>
    </row>
    <row r="54" spans="1:8" customFormat="1" ht="15" x14ac:dyDescent="0.25">
      <c r="A54" s="220"/>
      <c r="B54" s="220"/>
      <c r="C54" s="224"/>
      <c r="D54" s="224" t="s">
        <v>94</v>
      </c>
      <c r="E54" s="224"/>
      <c r="F54" s="224"/>
      <c r="G54" s="224"/>
      <c r="H54" s="225"/>
    </row>
  </sheetData>
  <mergeCells count="33">
    <mergeCell ref="B15:G15"/>
    <mergeCell ref="C4:G4"/>
    <mergeCell ref="C5:G5"/>
    <mergeCell ref="C10:G10"/>
    <mergeCell ref="C11:G11"/>
    <mergeCell ref="B13:G13"/>
    <mergeCell ref="B16:G16"/>
    <mergeCell ref="B18:G18"/>
    <mergeCell ref="A20:A22"/>
    <mergeCell ref="B20:B22"/>
    <mergeCell ref="C20:C22"/>
    <mergeCell ref="D20:G20"/>
    <mergeCell ref="A32:H32"/>
    <mergeCell ref="H20:H22"/>
    <mergeCell ref="D21:D22"/>
    <mergeCell ref="E21:E22"/>
    <mergeCell ref="F21:F22"/>
    <mergeCell ref="G21:G22"/>
    <mergeCell ref="A24:H24"/>
    <mergeCell ref="B27:C27"/>
    <mergeCell ref="A28:H28"/>
    <mergeCell ref="B29:C29"/>
    <mergeCell ref="A30:H30"/>
    <mergeCell ref="B31:C31"/>
    <mergeCell ref="A41:H41"/>
    <mergeCell ref="B44:C44"/>
    <mergeCell ref="B45:C45"/>
    <mergeCell ref="B33:C33"/>
    <mergeCell ref="A34:H34"/>
    <mergeCell ref="B35:C35"/>
    <mergeCell ref="A36:H36"/>
    <mergeCell ref="B39:C39"/>
    <mergeCell ref="B40:C40"/>
  </mergeCells>
  <printOptions horizontalCentered="1"/>
  <pageMargins left="0.70866141732283472" right="0.11811023622047245" top="0.74803149606299213" bottom="0.74803149606299213" header="0.31496062992125984" footer="0.31496062992125984"/>
  <pageSetup paperSize="9" scale="72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137BE-D33B-4CD5-AD37-0CF5DE498065}">
  <sheetPr>
    <pageSetUpPr fitToPage="1"/>
  </sheetPr>
  <dimension ref="A1:IM824"/>
  <sheetViews>
    <sheetView view="pageBreakPreview" topLeftCell="A3" zoomScale="60" zoomScaleNormal="100" workbookViewId="0">
      <selection activeCell="A18" sqref="A18:P18"/>
    </sheetView>
  </sheetViews>
  <sheetFormatPr defaultColWidth="9.140625" defaultRowHeight="11.25" customHeight="1" x14ac:dyDescent="0.2"/>
  <cols>
    <col min="1" max="1" width="9.7109375" style="86" customWidth="1"/>
    <col min="2" max="2" width="20.7109375" style="86" customWidth="1"/>
    <col min="3" max="3" width="10.7109375" style="86" customWidth="1"/>
    <col min="4" max="4" width="12.85546875" style="86" customWidth="1"/>
    <col min="5" max="5" width="10.42578125" style="86" customWidth="1"/>
    <col min="6" max="6" width="11.7109375" style="86" customWidth="1"/>
    <col min="7" max="7" width="6.140625" style="86" customWidth="1"/>
    <col min="8" max="8" width="9.28515625" style="86" customWidth="1"/>
    <col min="9" max="9" width="10.7109375" style="86" customWidth="1"/>
    <col min="10" max="10" width="12.42578125" style="86" customWidth="1"/>
    <col min="11" max="11" width="13.28515625" style="86" customWidth="1"/>
    <col min="12" max="12" width="17" style="86" customWidth="1"/>
    <col min="13" max="13" width="11.5703125" style="86" customWidth="1"/>
    <col min="14" max="14" width="17" style="86" customWidth="1"/>
    <col min="15" max="15" width="12.85546875" style="86" customWidth="1"/>
    <col min="16" max="16" width="17" style="86" customWidth="1"/>
    <col min="17" max="17" width="75.28515625" style="91" hidden="1" customWidth="1"/>
    <col min="18" max="18" width="126.5703125" style="91" hidden="1" customWidth="1"/>
    <col min="19" max="27" width="9.140625" style="86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7" width="203.42578125" style="87" hidden="1" customWidth="1"/>
    <col min="198" max="208" width="51.85546875" style="87" hidden="1" customWidth="1"/>
    <col min="209" max="211" width="156" style="87" hidden="1" customWidth="1"/>
    <col min="212" max="212" width="84.28515625" style="87" hidden="1" customWidth="1"/>
    <col min="213" max="215" width="51.85546875" style="87" hidden="1" customWidth="1"/>
    <col min="216" max="216" width="156" style="87" hidden="1" customWidth="1"/>
    <col min="217" max="217" width="51.85546875" style="87" hidden="1" customWidth="1"/>
    <col min="218" max="220" width="156" style="87" hidden="1" customWidth="1"/>
    <col min="221" max="221" width="84.28515625" style="87" hidden="1" customWidth="1"/>
    <col min="222" max="222" width="156" style="87" hidden="1" customWidth="1"/>
    <col min="223" max="223" width="51.85546875" style="87" hidden="1" customWidth="1"/>
    <col min="224" max="229" width="61.140625" style="87" hidden="1" customWidth="1"/>
    <col min="230" max="235" width="82" style="87" hidden="1" customWidth="1"/>
    <col min="236" max="241" width="61.140625" style="87" hidden="1" customWidth="1"/>
    <col min="242" max="247" width="82" style="87" hidden="1" customWidth="1"/>
    <col min="248" max="16384" width="9.140625" style="86"/>
  </cols>
  <sheetData>
    <row r="1" spans="1:171" customFormat="1" ht="15" hidden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88" t="s">
        <v>95</v>
      </c>
    </row>
    <row r="2" spans="1:171" customFormat="1" ht="11.25" hidden="1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P2" s="88" t="s">
        <v>96</v>
      </c>
    </row>
    <row r="3" spans="1:171" customFormat="1" ht="1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P3" s="88"/>
    </row>
    <row r="4" spans="1:171" customFormat="1" ht="12.75" hidden="1" customHeight="1" x14ac:dyDescent="0.25">
      <c r="A4" s="287" t="s">
        <v>97</v>
      </c>
      <c r="B4" s="287"/>
      <c r="C4" s="287"/>
      <c r="D4" s="287"/>
      <c r="E4" s="287"/>
      <c r="F4" s="287"/>
      <c r="G4" s="277" t="s">
        <v>98</v>
      </c>
      <c r="H4" s="277"/>
      <c r="I4" s="277"/>
      <c r="J4" s="277"/>
      <c r="K4" s="277"/>
      <c r="L4" s="277"/>
      <c r="M4" s="277"/>
      <c r="N4" s="277"/>
      <c r="O4" s="277"/>
      <c r="P4" s="277"/>
    </row>
    <row r="5" spans="1:171" customFormat="1" ht="56.25" hidden="1" customHeight="1" x14ac:dyDescent="0.25">
      <c r="A5" s="287" t="s">
        <v>99</v>
      </c>
      <c r="B5" s="287"/>
      <c r="C5" s="287"/>
      <c r="D5" s="287"/>
      <c r="E5" s="287"/>
      <c r="F5" s="287"/>
      <c r="G5" s="311" t="s">
        <v>100</v>
      </c>
      <c r="H5" s="311"/>
      <c r="I5" s="311"/>
      <c r="J5" s="311"/>
      <c r="K5" s="311"/>
      <c r="L5" s="311"/>
      <c r="M5" s="311"/>
      <c r="N5" s="311"/>
      <c r="O5" s="311"/>
      <c r="P5" s="311"/>
      <c r="AB5" s="54" t="s">
        <v>99</v>
      </c>
      <c r="AC5" s="54" t="s">
        <v>4</v>
      </c>
      <c r="AD5" s="54" t="s">
        <v>4</v>
      </c>
      <c r="AE5" s="54" t="s">
        <v>4</v>
      </c>
      <c r="AF5" s="54" t="s">
        <v>4</v>
      </c>
      <c r="AG5" s="54" t="s">
        <v>4</v>
      </c>
      <c r="AH5" s="54" t="s">
        <v>100</v>
      </c>
      <c r="AI5" s="54" t="s">
        <v>4</v>
      </c>
      <c r="AJ5" s="54" t="s">
        <v>4</v>
      </c>
      <c r="AK5" s="54" t="s">
        <v>4</v>
      </c>
      <c r="AL5" s="54" t="s">
        <v>4</v>
      </c>
      <c r="AM5" s="54" t="s">
        <v>4</v>
      </c>
      <c r="AN5" s="54" t="s">
        <v>4</v>
      </c>
      <c r="AO5" s="54" t="s">
        <v>4</v>
      </c>
      <c r="AP5" s="54" t="s">
        <v>4</v>
      </c>
      <c r="AQ5" s="54" t="s">
        <v>4</v>
      </c>
    </row>
    <row r="6" spans="1:171" customFormat="1" ht="78.75" hidden="1" customHeight="1" x14ac:dyDescent="0.25">
      <c r="A6" s="287" t="s">
        <v>101</v>
      </c>
      <c r="B6" s="287"/>
      <c r="C6" s="287"/>
      <c r="D6" s="287"/>
      <c r="E6" s="287"/>
      <c r="F6" s="287"/>
      <c r="G6" s="311" t="s">
        <v>102</v>
      </c>
      <c r="H6" s="311"/>
      <c r="I6" s="311"/>
      <c r="J6" s="311"/>
      <c r="K6" s="311"/>
      <c r="L6" s="311"/>
      <c r="M6" s="311"/>
      <c r="N6" s="311"/>
      <c r="O6" s="311"/>
      <c r="P6" s="311"/>
      <c r="AR6" s="54" t="s">
        <v>101</v>
      </c>
      <c r="AS6" s="54" t="s">
        <v>4</v>
      </c>
      <c r="AT6" s="54" t="s">
        <v>4</v>
      </c>
      <c r="AU6" s="54" t="s">
        <v>4</v>
      </c>
      <c r="AV6" s="54" t="s">
        <v>4</v>
      </c>
      <c r="AW6" s="54" t="s">
        <v>4</v>
      </c>
      <c r="AX6" s="54" t="s">
        <v>102</v>
      </c>
      <c r="AY6" s="54" t="s">
        <v>4</v>
      </c>
      <c r="AZ6" s="54" t="s">
        <v>4</v>
      </c>
      <c r="BA6" s="54" t="s">
        <v>4</v>
      </c>
      <c r="BB6" s="54" t="s">
        <v>4</v>
      </c>
      <c r="BC6" s="54" t="s">
        <v>4</v>
      </c>
      <c r="BD6" s="54" t="s">
        <v>4</v>
      </c>
      <c r="BE6" s="54" t="s">
        <v>4</v>
      </c>
      <c r="BF6" s="54" t="s">
        <v>4</v>
      </c>
      <c r="BG6" s="54" t="s">
        <v>4</v>
      </c>
    </row>
    <row r="7" spans="1:171" customFormat="1" ht="67.5" hidden="1" customHeight="1" x14ac:dyDescent="0.25">
      <c r="A7" s="312" t="s">
        <v>103</v>
      </c>
      <c r="B7" s="312"/>
      <c r="C7" s="312"/>
      <c r="D7" s="312"/>
      <c r="E7" s="312"/>
      <c r="F7" s="312"/>
      <c r="G7" s="311" t="s">
        <v>104</v>
      </c>
      <c r="H7" s="311"/>
      <c r="I7" s="311"/>
      <c r="J7" s="311"/>
      <c r="K7" s="311"/>
      <c r="L7" s="311"/>
      <c r="M7" s="311"/>
      <c r="N7" s="311"/>
      <c r="O7" s="311"/>
      <c r="P7" s="311"/>
      <c r="Q7" s="89" t="s">
        <v>103</v>
      </c>
      <c r="R7" s="90" t="s">
        <v>104</v>
      </c>
      <c r="S7" s="54"/>
      <c r="T7" s="54"/>
      <c r="U7" s="54"/>
      <c r="V7" s="54"/>
      <c r="W7" s="54"/>
      <c r="X7" s="54"/>
      <c r="Y7" s="54"/>
      <c r="Z7" s="54"/>
      <c r="AA7" s="54"/>
      <c r="BH7" s="54" t="s">
        <v>103</v>
      </c>
      <c r="BI7" s="54" t="s">
        <v>4</v>
      </c>
      <c r="BJ7" s="54" t="s">
        <v>4</v>
      </c>
      <c r="BK7" s="54" t="s">
        <v>4</v>
      </c>
      <c r="BL7" s="54" t="s">
        <v>4</v>
      </c>
      <c r="BM7" s="54" t="s">
        <v>4</v>
      </c>
      <c r="BN7" s="54" t="s">
        <v>104</v>
      </c>
      <c r="BO7" s="54" t="s">
        <v>4</v>
      </c>
      <c r="BP7" s="54" t="s">
        <v>4</v>
      </c>
      <c r="BQ7" s="54" t="s">
        <v>4</v>
      </c>
      <c r="BR7" s="54" t="s">
        <v>4</v>
      </c>
      <c r="BS7" s="54" t="s">
        <v>4</v>
      </c>
      <c r="BT7" s="54" t="s">
        <v>4</v>
      </c>
      <c r="BU7" s="54" t="s">
        <v>4</v>
      </c>
      <c r="BV7" s="54" t="s">
        <v>4</v>
      </c>
      <c r="BW7" s="54" t="s">
        <v>4</v>
      </c>
    </row>
    <row r="8" spans="1:171" customFormat="1" ht="33.75" hidden="1" customHeight="1" x14ac:dyDescent="0.25">
      <c r="A8" s="287" t="s">
        <v>105</v>
      </c>
      <c r="B8" s="287"/>
      <c r="C8" s="287"/>
      <c r="D8" s="287"/>
      <c r="E8" s="287"/>
      <c r="F8" s="287"/>
      <c r="G8" s="311" t="s">
        <v>106</v>
      </c>
      <c r="H8" s="311"/>
      <c r="I8" s="311"/>
      <c r="J8" s="311"/>
      <c r="K8" s="311"/>
      <c r="L8" s="311"/>
      <c r="M8" s="311"/>
      <c r="N8" s="311"/>
      <c r="O8" s="311"/>
      <c r="P8" s="311"/>
      <c r="Q8" s="89" t="s">
        <v>105</v>
      </c>
      <c r="R8" s="90" t="s">
        <v>106</v>
      </c>
      <c r="S8" s="54"/>
      <c r="T8" s="54"/>
      <c r="U8" s="54"/>
      <c r="V8" s="54"/>
      <c r="W8" s="54"/>
      <c r="X8" s="54"/>
      <c r="Y8" s="54"/>
      <c r="Z8" s="54"/>
      <c r="AA8" s="54"/>
      <c r="BX8" s="54" t="s">
        <v>105</v>
      </c>
      <c r="BY8" s="54" t="s">
        <v>4</v>
      </c>
      <c r="BZ8" s="54" t="s">
        <v>4</v>
      </c>
      <c r="CA8" s="54" t="s">
        <v>4</v>
      </c>
      <c r="CB8" s="54" t="s">
        <v>4</v>
      </c>
      <c r="CC8" s="54" t="s">
        <v>4</v>
      </c>
      <c r="CD8" s="54" t="s">
        <v>106</v>
      </c>
      <c r="CE8" s="54" t="s">
        <v>4</v>
      </c>
      <c r="CF8" s="54" t="s">
        <v>4</v>
      </c>
      <c r="CG8" s="54" t="s">
        <v>4</v>
      </c>
      <c r="CH8" s="54" t="s">
        <v>4</v>
      </c>
      <c r="CI8" s="54" t="s">
        <v>4</v>
      </c>
      <c r="CJ8" s="54" t="s">
        <v>4</v>
      </c>
      <c r="CK8" s="54" t="s">
        <v>4</v>
      </c>
      <c r="CL8" s="54" t="s">
        <v>4</v>
      </c>
      <c r="CM8" s="54" t="s">
        <v>4</v>
      </c>
    </row>
    <row r="9" spans="1:171" customFormat="1" ht="11.25" hidden="1" customHeight="1" x14ac:dyDescent="0.25">
      <c r="A9" s="287" t="s">
        <v>107</v>
      </c>
      <c r="B9" s="287"/>
      <c r="C9" s="287"/>
      <c r="D9" s="287"/>
      <c r="E9" s="287"/>
      <c r="F9" s="287"/>
      <c r="G9" s="311"/>
      <c r="H9" s="311"/>
      <c r="I9" s="311"/>
      <c r="J9" s="311"/>
      <c r="K9" s="311"/>
      <c r="L9" s="311"/>
      <c r="M9" s="311"/>
      <c r="N9" s="311"/>
      <c r="O9" s="311"/>
      <c r="P9" s="311"/>
      <c r="CN9" s="54" t="s">
        <v>107</v>
      </c>
      <c r="CO9" s="54" t="s">
        <v>4</v>
      </c>
      <c r="CP9" s="54" t="s">
        <v>4</v>
      </c>
      <c r="CQ9" s="54" t="s">
        <v>4</v>
      </c>
      <c r="CR9" s="54" t="s">
        <v>4</v>
      </c>
      <c r="CS9" s="54" t="s">
        <v>4</v>
      </c>
      <c r="CT9" s="54" t="s">
        <v>4</v>
      </c>
      <c r="CU9" s="54" t="s">
        <v>4</v>
      </c>
      <c r="CV9" s="54" t="s">
        <v>4</v>
      </c>
      <c r="CW9" s="54" t="s">
        <v>4</v>
      </c>
      <c r="CX9" s="54" t="s">
        <v>4</v>
      </c>
      <c r="CY9" s="54" t="s">
        <v>4</v>
      </c>
      <c r="CZ9" s="54" t="s">
        <v>4</v>
      </c>
      <c r="DA9" s="54" t="s">
        <v>4</v>
      </c>
      <c r="DB9" s="54" t="s">
        <v>4</v>
      </c>
      <c r="DC9" s="54" t="s">
        <v>4</v>
      </c>
    </row>
    <row r="10" spans="1:171" customFormat="1" ht="11.25" hidden="1" customHeight="1" x14ac:dyDescent="0.25">
      <c r="A10" s="287" t="s">
        <v>108</v>
      </c>
      <c r="B10" s="287"/>
      <c r="C10" s="287"/>
      <c r="D10" s="287"/>
      <c r="E10" s="287"/>
      <c r="F10" s="287"/>
      <c r="G10" s="311" t="s">
        <v>109</v>
      </c>
      <c r="H10" s="311"/>
      <c r="I10" s="311"/>
      <c r="J10" s="311"/>
      <c r="K10" s="311"/>
      <c r="L10" s="311"/>
      <c r="M10" s="311"/>
      <c r="N10" s="311"/>
      <c r="O10" s="311"/>
      <c r="P10" s="311"/>
      <c r="R10" s="91" t="s">
        <v>109</v>
      </c>
      <c r="DD10" s="54" t="s">
        <v>108</v>
      </c>
      <c r="DE10" s="54" t="s">
        <v>4</v>
      </c>
      <c r="DF10" s="54" t="s">
        <v>4</v>
      </c>
      <c r="DG10" s="54" t="s">
        <v>4</v>
      </c>
      <c r="DH10" s="54" t="s">
        <v>4</v>
      </c>
      <c r="DI10" s="54" t="s">
        <v>4</v>
      </c>
      <c r="DJ10" s="54" t="s">
        <v>109</v>
      </c>
      <c r="DK10" s="54" t="s">
        <v>4</v>
      </c>
      <c r="DL10" s="54" t="s">
        <v>4</v>
      </c>
      <c r="DM10" s="54" t="s">
        <v>4</v>
      </c>
      <c r="DN10" s="54" t="s">
        <v>4</v>
      </c>
      <c r="DO10" s="54" t="s">
        <v>4</v>
      </c>
      <c r="DP10" s="54" t="s">
        <v>4</v>
      </c>
      <c r="DQ10" s="54" t="s">
        <v>4</v>
      </c>
      <c r="DR10" s="54" t="s">
        <v>4</v>
      </c>
      <c r="DS10" s="54" t="s">
        <v>4</v>
      </c>
    </row>
    <row r="11" spans="1:171" customFormat="1" ht="15" hidden="1" x14ac:dyDescent="0.25">
      <c r="A11" s="287" t="s">
        <v>110</v>
      </c>
      <c r="B11" s="287"/>
      <c r="C11" s="287"/>
      <c r="D11" s="287"/>
      <c r="E11" s="287"/>
      <c r="F11" s="287"/>
      <c r="G11" s="311" t="s">
        <v>111</v>
      </c>
      <c r="H11" s="311"/>
      <c r="I11" s="311"/>
      <c r="J11" s="311"/>
      <c r="K11" s="311"/>
      <c r="L11" s="311"/>
      <c r="M11" s="311"/>
      <c r="N11" s="311"/>
      <c r="O11" s="311"/>
      <c r="P11" s="311"/>
      <c r="R11" s="91" t="s">
        <v>111</v>
      </c>
      <c r="DT11" s="54" t="s">
        <v>110</v>
      </c>
      <c r="DU11" s="54" t="s">
        <v>4</v>
      </c>
      <c r="DV11" s="54" t="s">
        <v>4</v>
      </c>
      <c r="DW11" s="54" t="s">
        <v>4</v>
      </c>
      <c r="DX11" s="54" t="s">
        <v>4</v>
      </c>
      <c r="DY11" s="54" t="s">
        <v>4</v>
      </c>
      <c r="DZ11" s="54" t="s">
        <v>111</v>
      </c>
      <c r="EA11" s="54" t="s">
        <v>4</v>
      </c>
      <c r="EB11" s="54" t="s">
        <v>4</v>
      </c>
      <c r="EC11" s="54" t="s">
        <v>4</v>
      </c>
      <c r="ED11" s="54" t="s">
        <v>4</v>
      </c>
      <c r="EE11" s="54" t="s">
        <v>4</v>
      </c>
      <c r="EF11" s="54" t="s">
        <v>4</v>
      </c>
      <c r="EG11" s="54" t="s">
        <v>4</v>
      </c>
      <c r="EH11" s="54" t="s">
        <v>4</v>
      </c>
      <c r="EI11" s="54" t="s">
        <v>4</v>
      </c>
    </row>
    <row r="12" spans="1:171" customFormat="1" ht="6" hidden="1" customHeight="1" x14ac:dyDescent="0.25">
      <c r="A12" s="92"/>
      <c r="B12" s="52"/>
      <c r="C12" s="52"/>
      <c r="D12" s="52"/>
      <c r="E12" s="52"/>
      <c r="F12" s="93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71" customFormat="1" ht="15" x14ac:dyDescent="0.25">
      <c r="A13" s="307" t="s">
        <v>11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EJ13" s="54" t="s">
        <v>11</v>
      </c>
      <c r="EK13" s="54" t="s">
        <v>4</v>
      </c>
      <c r="EL13" s="54" t="s">
        <v>4</v>
      </c>
      <c r="EM13" s="54" t="s">
        <v>4</v>
      </c>
      <c r="EN13" s="54" t="s">
        <v>4</v>
      </c>
      <c r="EO13" s="54" t="s">
        <v>4</v>
      </c>
      <c r="EP13" s="54" t="s">
        <v>4</v>
      </c>
      <c r="EQ13" s="54" t="s">
        <v>4</v>
      </c>
      <c r="ER13" s="54" t="s">
        <v>4</v>
      </c>
      <c r="ES13" s="54" t="s">
        <v>4</v>
      </c>
      <c r="ET13" s="54" t="s">
        <v>4</v>
      </c>
      <c r="EU13" s="54" t="s">
        <v>4</v>
      </c>
      <c r="EV13" s="54" t="s">
        <v>4</v>
      </c>
      <c r="EW13" s="54" t="s">
        <v>4</v>
      </c>
      <c r="EX13" s="54" t="s">
        <v>4</v>
      </c>
      <c r="EY13" s="54" t="s">
        <v>4</v>
      </c>
    </row>
    <row r="14" spans="1:171" customFormat="1" ht="15" customHeight="1" x14ac:dyDescent="0.25">
      <c r="A14" s="308" t="s">
        <v>12</v>
      </c>
      <c r="B14" s="308"/>
      <c r="C14" s="30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</row>
    <row r="15" spans="1:171" customFormat="1" ht="6" customHeight="1" x14ac:dyDescent="0.25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71" customFormat="1" ht="15" hidden="1" x14ac:dyDescent="0.25">
      <c r="A16" s="307"/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EZ16" s="54" t="s">
        <v>4</v>
      </c>
      <c r="FA16" s="54" t="s">
        <v>4</v>
      </c>
      <c r="FB16" s="54" t="s">
        <v>4</v>
      </c>
      <c r="FC16" s="54" t="s">
        <v>4</v>
      </c>
      <c r="FD16" s="54" t="s">
        <v>4</v>
      </c>
      <c r="FE16" s="54" t="s">
        <v>4</v>
      </c>
      <c r="FF16" s="54" t="s">
        <v>4</v>
      </c>
      <c r="FG16" s="54" t="s">
        <v>4</v>
      </c>
      <c r="FH16" s="54" t="s">
        <v>4</v>
      </c>
      <c r="FI16" s="54" t="s">
        <v>4</v>
      </c>
      <c r="FJ16" s="54" t="s">
        <v>4</v>
      </c>
      <c r="FK16" s="54" t="s">
        <v>4</v>
      </c>
      <c r="FL16" s="54" t="s">
        <v>4</v>
      </c>
      <c r="FM16" s="54" t="s">
        <v>4</v>
      </c>
      <c r="FN16" s="54" t="s">
        <v>4</v>
      </c>
      <c r="FO16" s="54" t="s">
        <v>4</v>
      </c>
    </row>
    <row r="17" spans="1:196" customFormat="1" ht="15" hidden="1" x14ac:dyDescent="0.25">
      <c r="A17" s="308" t="s">
        <v>112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</row>
    <row r="18" spans="1:196" customFormat="1" ht="17.25" customHeight="1" x14ac:dyDescent="0.25">
      <c r="A18" s="309" t="s">
        <v>749</v>
      </c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</row>
    <row r="19" spans="1:196" customFormat="1" ht="8.2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96" customFormat="1" ht="15" x14ac:dyDescent="0.25">
      <c r="A20" s="307" t="s">
        <v>63</v>
      </c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FP20" s="54" t="s">
        <v>63</v>
      </c>
      <c r="FQ20" s="54" t="s">
        <v>4</v>
      </c>
      <c r="FR20" s="54" t="s">
        <v>4</v>
      </c>
      <c r="FS20" s="54" t="s">
        <v>4</v>
      </c>
      <c r="FT20" s="54" t="s">
        <v>4</v>
      </c>
      <c r="FU20" s="54" t="s">
        <v>4</v>
      </c>
      <c r="FV20" s="54" t="s">
        <v>4</v>
      </c>
      <c r="FW20" s="54" t="s">
        <v>4</v>
      </c>
      <c r="FX20" s="54" t="s">
        <v>4</v>
      </c>
      <c r="FY20" s="54" t="s">
        <v>4</v>
      </c>
      <c r="FZ20" s="54" t="s">
        <v>4</v>
      </c>
      <c r="GA20" s="54" t="s">
        <v>4</v>
      </c>
      <c r="GB20" s="54" t="s">
        <v>4</v>
      </c>
      <c r="GC20" s="54" t="s">
        <v>4</v>
      </c>
      <c r="GD20" s="54" t="s">
        <v>4</v>
      </c>
      <c r="GE20" s="54" t="s">
        <v>4</v>
      </c>
    </row>
    <row r="21" spans="1:196" customFormat="1" ht="11.25" customHeight="1" x14ac:dyDescent="0.25">
      <c r="A21" s="308" t="s">
        <v>113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</row>
    <row r="22" spans="1:196" customFormat="1" ht="12" customHeight="1" x14ac:dyDescent="0.25">
      <c r="A22" s="52" t="s">
        <v>114</v>
      </c>
      <c r="B22" s="96" t="s">
        <v>115</v>
      </c>
      <c r="C22" s="58" t="s">
        <v>116</v>
      </c>
      <c r="D22" s="58"/>
      <c r="E22" s="58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96" customFormat="1" ht="15" x14ac:dyDescent="0.25">
      <c r="A23" s="52" t="s">
        <v>117</v>
      </c>
      <c r="B23" s="310"/>
      <c r="C23" s="310"/>
      <c r="D23" s="310"/>
      <c r="E23" s="310"/>
      <c r="F23" s="310"/>
      <c r="G23" s="61"/>
      <c r="H23" s="61"/>
      <c r="I23" s="61"/>
      <c r="J23" s="61"/>
      <c r="K23" s="61"/>
      <c r="L23" s="61"/>
      <c r="M23" s="61"/>
      <c r="N23" s="61"/>
      <c r="O23" s="61"/>
      <c r="P23" s="61"/>
      <c r="GF23" s="54" t="s">
        <v>4</v>
      </c>
      <c r="GG23" s="54" t="s">
        <v>4</v>
      </c>
      <c r="GH23" s="54" t="s">
        <v>4</v>
      </c>
      <c r="GI23" s="54" t="s">
        <v>4</v>
      </c>
      <c r="GJ23" s="54" t="s">
        <v>4</v>
      </c>
    </row>
    <row r="24" spans="1:196" customFormat="1" ht="10.5" customHeight="1" x14ac:dyDescent="0.25">
      <c r="A24" s="52"/>
      <c r="B24" s="301" t="s">
        <v>118</v>
      </c>
      <c r="C24" s="301"/>
      <c r="D24" s="301"/>
      <c r="E24" s="301"/>
      <c r="F24" s="301"/>
      <c r="G24" s="97"/>
      <c r="H24" s="97"/>
      <c r="I24" s="97"/>
      <c r="J24" s="97"/>
      <c r="K24" s="97"/>
      <c r="L24" s="97"/>
      <c r="M24" s="97"/>
      <c r="N24" s="97"/>
      <c r="O24" s="98"/>
      <c r="P24" s="97"/>
    </row>
    <row r="25" spans="1:196" customFormat="1" ht="9.75" customHeight="1" x14ac:dyDescent="0.25">
      <c r="A25" s="52"/>
      <c r="B25" s="52"/>
      <c r="C25" s="52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7"/>
      <c r="P25" s="97"/>
    </row>
    <row r="26" spans="1:196" customFormat="1" ht="15" x14ac:dyDescent="0.25">
      <c r="A26" s="66" t="s">
        <v>119</v>
      </c>
      <c r="B26" s="53"/>
      <c r="C26" s="302" t="s">
        <v>120</v>
      </c>
      <c r="D26" s="302"/>
      <c r="E26" s="302"/>
      <c r="F26" s="302"/>
      <c r="G26" s="54"/>
      <c r="H26" s="54"/>
      <c r="I26" s="54"/>
      <c r="J26" s="54"/>
      <c r="K26" s="54"/>
      <c r="L26" s="54"/>
      <c r="M26" s="54"/>
      <c r="N26" s="54"/>
      <c r="O26" s="54"/>
      <c r="P26" s="54"/>
      <c r="GK26" s="54" t="s">
        <v>120</v>
      </c>
      <c r="GL26" s="54" t="s">
        <v>4</v>
      </c>
      <c r="GM26" s="54" t="s">
        <v>4</v>
      </c>
      <c r="GN26" s="54" t="s">
        <v>4</v>
      </c>
    </row>
    <row r="27" spans="1:196" customFormat="1" ht="9.75" customHeight="1" x14ac:dyDescent="0.25">
      <c r="A27" s="52"/>
      <c r="B27" s="53"/>
      <c r="C27" s="100"/>
      <c r="D27" s="101"/>
      <c r="E27" s="101"/>
      <c r="F27" s="101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96" customFormat="1" ht="12" customHeight="1" x14ac:dyDescent="0.25">
      <c r="A28" s="66" t="s">
        <v>121</v>
      </c>
      <c r="B28" s="53"/>
      <c r="C28" s="102"/>
      <c r="D28" s="103">
        <v>8412.89</v>
      </c>
      <c r="E28" s="85" t="s">
        <v>122</v>
      </c>
      <c r="G28" s="53"/>
      <c r="H28" s="53"/>
      <c r="I28" s="53"/>
      <c r="J28" s="53"/>
      <c r="K28" s="53"/>
      <c r="L28" s="53"/>
      <c r="M28" s="53"/>
      <c r="N28" s="104"/>
      <c r="O28" s="104"/>
      <c r="P28" s="53"/>
    </row>
    <row r="29" spans="1:196" customFormat="1" ht="12" customHeight="1" x14ac:dyDescent="0.25">
      <c r="A29" s="52"/>
      <c r="B29" s="65" t="s">
        <v>123</v>
      </c>
      <c r="C29" s="105"/>
      <c r="D29" s="106"/>
      <c r="E29" s="85"/>
      <c r="G29" s="53"/>
    </row>
    <row r="30" spans="1:196" customFormat="1" ht="12" customHeight="1" x14ac:dyDescent="0.25">
      <c r="A30" s="52"/>
      <c r="B30" s="107" t="s">
        <v>124</v>
      </c>
      <c r="C30" s="102"/>
      <c r="D30" s="103">
        <v>4096.58</v>
      </c>
      <c r="E30" s="85" t="s">
        <v>122</v>
      </c>
      <c r="I30" s="53"/>
      <c r="K30" s="53" t="s">
        <v>125</v>
      </c>
      <c r="L30" s="53"/>
      <c r="M30" s="53"/>
      <c r="N30" s="108"/>
      <c r="O30" s="103">
        <v>617.09</v>
      </c>
      <c r="P30" s="85" t="s">
        <v>122</v>
      </c>
    </row>
    <row r="31" spans="1:196" customFormat="1" ht="12" customHeight="1" x14ac:dyDescent="0.25">
      <c r="A31" s="52"/>
      <c r="B31" s="107" t="s">
        <v>58</v>
      </c>
      <c r="C31" s="109"/>
      <c r="D31" s="110">
        <v>2202.86</v>
      </c>
      <c r="E31" s="85" t="s">
        <v>122</v>
      </c>
      <c r="I31" s="53"/>
      <c r="K31" s="53" t="s">
        <v>126</v>
      </c>
      <c r="L31" s="53"/>
      <c r="M31" s="53"/>
      <c r="N31" s="108"/>
      <c r="O31" s="103">
        <v>178.87</v>
      </c>
      <c r="P31" s="85" t="s">
        <v>122</v>
      </c>
    </row>
    <row r="32" spans="1:196" customFormat="1" ht="12" customHeight="1" x14ac:dyDescent="0.25">
      <c r="A32" s="52"/>
      <c r="B32" s="107" t="s">
        <v>59</v>
      </c>
      <c r="C32" s="109"/>
      <c r="D32" s="110">
        <v>72.540000000000006</v>
      </c>
      <c r="E32" s="85" t="s">
        <v>122</v>
      </c>
      <c r="I32" s="53"/>
      <c r="K32" s="53" t="s">
        <v>127</v>
      </c>
      <c r="L32" s="53"/>
      <c r="M32" s="53"/>
      <c r="N32" s="111"/>
      <c r="O32" s="110">
        <v>1676.18</v>
      </c>
      <c r="P32" s="112" t="s">
        <v>128</v>
      </c>
    </row>
    <row r="33" spans="1:205" customFormat="1" ht="12" customHeight="1" x14ac:dyDescent="0.25">
      <c r="A33" s="52"/>
      <c r="B33" s="107" t="s">
        <v>60</v>
      </c>
      <c r="C33" s="109"/>
      <c r="D33" s="103">
        <v>434.57</v>
      </c>
      <c r="E33" s="85" t="s">
        <v>122</v>
      </c>
      <c r="I33" s="53"/>
      <c r="K33" s="53" t="s">
        <v>129</v>
      </c>
      <c r="L33" s="53"/>
      <c r="M33" s="53"/>
      <c r="N33" s="111"/>
      <c r="O33" s="110">
        <v>467.51</v>
      </c>
      <c r="P33" s="112" t="s">
        <v>128</v>
      </c>
    </row>
    <row r="34" spans="1:205" customFormat="1" ht="9.75" customHeight="1" x14ac:dyDescent="0.25">
      <c r="A34" s="52"/>
      <c r="B34" s="53"/>
      <c r="D34" s="113"/>
      <c r="E34" s="85"/>
      <c r="H34" s="53"/>
      <c r="I34" s="53"/>
      <c r="J34" s="53"/>
      <c r="K34" s="53"/>
      <c r="L34" s="53"/>
      <c r="M34" s="53"/>
      <c r="N34" s="55"/>
      <c r="O34" s="55"/>
      <c r="P34" s="53"/>
    </row>
    <row r="35" spans="1:205" customFormat="1" ht="11.25" customHeight="1" x14ac:dyDescent="0.25">
      <c r="A35" s="303" t="s">
        <v>53</v>
      </c>
      <c r="B35" s="265" t="s">
        <v>130</v>
      </c>
      <c r="C35" s="268" t="s">
        <v>131</v>
      </c>
      <c r="D35" s="294"/>
      <c r="E35" s="294"/>
      <c r="F35" s="294"/>
      <c r="G35" s="295"/>
      <c r="H35" s="265" t="s">
        <v>132</v>
      </c>
      <c r="I35" s="265" t="s">
        <v>133</v>
      </c>
      <c r="J35" s="265"/>
      <c r="K35" s="265"/>
      <c r="L35" s="268" t="s">
        <v>134</v>
      </c>
      <c r="M35" s="294"/>
      <c r="N35" s="294"/>
      <c r="O35" s="294"/>
      <c r="P35" s="295"/>
    </row>
    <row r="36" spans="1:205" customFormat="1" ht="11.25" customHeight="1" x14ac:dyDescent="0.25">
      <c r="A36" s="303"/>
      <c r="B36" s="265"/>
      <c r="C36" s="304"/>
      <c r="D36" s="305"/>
      <c r="E36" s="305"/>
      <c r="F36" s="305"/>
      <c r="G36" s="306"/>
      <c r="H36" s="265"/>
      <c r="I36" s="265"/>
      <c r="J36" s="265"/>
      <c r="K36" s="265"/>
      <c r="L36" s="269"/>
      <c r="M36" s="296"/>
      <c r="N36" s="296"/>
      <c r="O36" s="296"/>
      <c r="P36" s="297"/>
    </row>
    <row r="37" spans="1:205" customFormat="1" ht="54" customHeight="1" x14ac:dyDescent="0.25">
      <c r="A37" s="303"/>
      <c r="B37" s="265"/>
      <c r="C37" s="269"/>
      <c r="D37" s="296"/>
      <c r="E37" s="296"/>
      <c r="F37" s="296"/>
      <c r="G37" s="297"/>
      <c r="H37" s="265"/>
      <c r="I37" s="114" t="s">
        <v>135</v>
      </c>
      <c r="J37" s="114" t="s">
        <v>136</v>
      </c>
      <c r="K37" s="114" t="s">
        <v>137</v>
      </c>
      <c r="L37" s="114" t="s">
        <v>138</v>
      </c>
      <c r="M37" s="114" t="s">
        <v>139</v>
      </c>
      <c r="N37" s="114" t="s">
        <v>140</v>
      </c>
      <c r="O37" s="114" t="s">
        <v>136</v>
      </c>
      <c r="P37" s="114" t="s">
        <v>141</v>
      </c>
    </row>
    <row r="38" spans="1:205" customFormat="1" ht="13.5" customHeight="1" x14ac:dyDescent="0.25">
      <c r="A38" s="115">
        <v>1</v>
      </c>
      <c r="B38" s="116">
        <v>2</v>
      </c>
      <c r="C38" s="298">
        <v>3</v>
      </c>
      <c r="D38" s="299"/>
      <c r="E38" s="299"/>
      <c r="F38" s="299"/>
      <c r="G38" s="300"/>
      <c r="H38" s="116">
        <v>4</v>
      </c>
      <c r="I38" s="116">
        <v>5</v>
      </c>
      <c r="J38" s="116">
        <v>6</v>
      </c>
      <c r="K38" s="116">
        <v>7</v>
      </c>
      <c r="L38" s="116">
        <v>8</v>
      </c>
      <c r="M38" s="116">
        <v>9</v>
      </c>
      <c r="N38" s="116">
        <v>10</v>
      </c>
      <c r="O38" s="116">
        <v>11</v>
      </c>
      <c r="P38" s="116">
        <v>12</v>
      </c>
    </row>
    <row r="39" spans="1:205" customFormat="1" ht="15" x14ac:dyDescent="0.25">
      <c r="A39" s="290" t="s">
        <v>142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2"/>
      <c r="GO39" s="79" t="s">
        <v>142</v>
      </c>
    </row>
    <row r="40" spans="1:205" customFormat="1" ht="15" x14ac:dyDescent="0.25">
      <c r="A40" s="117" t="s">
        <v>20</v>
      </c>
      <c r="B40" s="118" t="s">
        <v>143</v>
      </c>
      <c r="C40" s="289" t="s">
        <v>144</v>
      </c>
      <c r="D40" s="289"/>
      <c r="E40" s="289"/>
      <c r="F40" s="289"/>
      <c r="G40" s="289"/>
      <c r="H40" s="119" t="s">
        <v>145</v>
      </c>
      <c r="I40" s="120">
        <v>22</v>
      </c>
      <c r="J40" s="121">
        <v>1</v>
      </c>
      <c r="K40" s="121">
        <v>22</v>
      </c>
      <c r="L40" s="122"/>
      <c r="M40" s="120"/>
      <c r="N40" s="123"/>
      <c r="O40" s="120"/>
      <c r="P40" s="124"/>
      <c r="GO40" s="79"/>
      <c r="GP40" s="79" t="s">
        <v>144</v>
      </c>
      <c r="GQ40" s="79" t="s">
        <v>4</v>
      </c>
      <c r="GR40" s="79" t="s">
        <v>4</v>
      </c>
      <c r="GS40" s="79" t="s">
        <v>4</v>
      </c>
      <c r="GT40" s="79" t="s">
        <v>4</v>
      </c>
    </row>
    <row r="41" spans="1:205" customFormat="1" ht="15" hidden="1" x14ac:dyDescent="0.25">
      <c r="A41" s="125"/>
      <c r="B41" s="126" t="s">
        <v>20</v>
      </c>
      <c r="C41" s="287" t="s">
        <v>146</v>
      </c>
      <c r="D41" s="287"/>
      <c r="E41" s="287"/>
      <c r="F41" s="287"/>
      <c r="G41" s="287"/>
      <c r="H41" s="127" t="s">
        <v>147</v>
      </c>
      <c r="I41" s="128"/>
      <c r="J41" s="128"/>
      <c r="K41" s="129">
        <v>76.268114999999995</v>
      </c>
      <c r="L41" s="130"/>
      <c r="M41" s="128"/>
      <c r="N41" s="130"/>
      <c r="O41" s="128"/>
      <c r="P41" s="131">
        <v>24036.66</v>
      </c>
      <c r="GO41" s="79"/>
      <c r="GP41" s="79"/>
      <c r="GQ41" s="79"/>
      <c r="GR41" s="79"/>
      <c r="GS41" s="79"/>
      <c r="GT41" s="79"/>
      <c r="GU41" s="54" t="s">
        <v>146</v>
      </c>
    </row>
    <row r="42" spans="1:205" customFormat="1" ht="15" hidden="1" x14ac:dyDescent="0.25">
      <c r="A42" s="132"/>
      <c r="B42" s="126" t="s">
        <v>148</v>
      </c>
      <c r="C42" s="287" t="s">
        <v>149</v>
      </c>
      <c r="D42" s="287"/>
      <c r="E42" s="287"/>
      <c r="F42" s="287"/>
      <c r="G42" s="287"/>
      <c r="H42" s="127" t="s">
        <v>147</v>
      </c>
      <c r="I42" s="133">
        <v>2.0299999999999998</v>
      </c>
      <c r="J42" s="134">
        <v>1.7077500000000001</v>
      </c>
      <c r="K42" s="129">
        <v>76.268114999999995</v>
      </c>
      <c r="L42" s="135"/>
      <c r="M42" s="136"/>
      <c r="N42" s="137">
        <v>315.16000000000003</v>
      </c>
      <c r="O42" s="128"/>
      <c r="P42" s="131">
        <v>24036.66</v>
      </c>
      <c r="Q42" s="138"/>
      <c r="R42" s="138"/>
      <c r="GO42" s="79"/>
      <c r="GP42" s="79"/>
      <c r="GQ42" s="79"/>
      <c r="GR42" s="79"/>
      <c r="GS42" s="79"/>
      <c r="GT42" s="79"/>
      <c r="GU42" s="54"/>
      <c r="GV42" s="54" t="s">
        <v>149</v>
      </c>
    </row>
    <row r="43" spans="1:205" customFormat="1" ht="15" hidden="1" x14ac:dyDescent="0.25">
      <c r="A43" s="125"/>
      <c r="B43" s="126" t="s">
        <v>28</v>
      </c>
      <c r="C43" s="287" t="s">
        <v>150</v>
      </c>
      <c r="D43" s="287"/>
      <c r="E43" s="287"/>
      <c r="F43" s="287"/>
      <c r="G43" s="287"/>
      <c r="H43" s="127"/>
      <c r="I43" s="128"/>
      <c r="J43" s="128"/>
      <c r="K43" s="128"/>
      <c r="L43" s="130"/>
      <c r="M43" s="128"/>
      <c r="N43" s="130"/>
      <c r="O43" s="128"/>
      <c r="P43" s="131">
        <v>12364.33</v>
      </c>
      <c r="GO43" s="79"/>
      <c r="GP43" s="79"/>
      <c r="GQ43" s="79"/>
      <c r="GR43" s="79"/>
      <c r="GS43" s="79"/>
      <c r="GT43" s="79"/>
      <c r="GU43" s="54" t="s">
        <v>150</v>
      </c>
      <c r="GV43" s="54"/>
    </row>
    <row r="44" spans="1:205" customFormat="1" ht="15" hidden="1" x14ac:dyDescent="0.25">
      <c r="A44" s="125"/>
      <c r="B44" s="126"/>
      <c r="C44" s="287" t="s">
        <v>151</v>
      </c>
      <c r="D44" s="287"/>
      <c r="E44" s="287"/>
      <c r="F44" s="287"/>
      <c r="G44" s="287"/>
      <c r="H44" s="127" t="s">
        <v>147</v>
      </c>
      <c r="I44" s="128"/>
      <c r="J44" s="128"/>
      <c r="K44" s="129">
        <v>22.460625</v>
      </c>
      <c r="L44" s="130"/>
      <c r="M44" s="128"/>
      <c r="N44" s="130"/>
      <c r="O44" s="128"/>
      <c r="P44" s="131">
        <v>7971.05</v>
      </c>
      <c r="GO44" s="79"/>
      <c r="GP44" s="79"/>
      <c r="GQ44" s="79"/>
      <c r="GR44" s="79"/>
      <c r="GS44" s="79"/>
      <c r="GT44" s="79"/>
      <c r="GU44" s="54" t="s">
        <v>151</v>
      </c>
      <c r="GV44" s="54"/>
    </row>
    <row r="45" spans="1:205" customFormat="1" ht="15" hidden="1" x14ac:dyDescent="0.25">
      <c r="A45" s="132"/>
      <c r="B45" s="126" t="s">
        <v>152</v>
      </c>
      <c r="C45" s="287" t="s">
        <v>153</v>
      </c>
      <c r="D45" s="287"/>
      <c r="E45" s="287"/>
      <c r="F45" s="287"/>
      <c r="G45" s="287"/>
      <c r="H45" s="127" t="s">
        <v>154</v>
      </c>
      <c r="I45" s="133">
        <v>0.45</v>
      </c>
      <c r="J45" s="134">
        <v>1.85625</v>
      </c>
      <c r="K45" s="129">
        <v>18.376874999999998</v>
      </c>
      <c r="L45" s="139">
        <v>346.73</v>
      </c>
      <c r="M45" s="140">
        <v>1.54</v>
      </c>
      <c r="N45" s="137">
        <v>533.96</v>
      </c>
      <c r="O45" s="128"/>
      <c r="P45" s="131">
        <v>9812.52</v>
      </c>
      <c r="Q45" s="138"/>
      <c r="R45" s="138"/>
      <c r="GO45" s="79"/>
      <c r="GP45" s="79"/>
      <c r="GQ45" s="79"/>
      <c r="GR45" s="79"/>
      <c r="GS45" s="79"/>
      <c r="GT45" s="79"/>
      <c r="GU45" s="54"/>
      <c r="GV45" s="54" t="s">
        <v>153</v>
      </c>
    </row>
    <row r="46" spans="1:205" customFormat="1" ht="15" hidden="1" x14ac:dyDescent="0.25">
      <c r="A46" s="141"/>
      <c r="B46" s="126" t="s">
        <v>155</v>
      </c>
      <c r="C46" s="287" t="s">
        <v>156</v>
      </c>
      <c r="D46" s="287"/>
      <c r="E46" s="287"/>
      <c r="F46" s="287"/>
      <c r="G46" s="287"/>
      <c r="H46" s="127" t="s">
        <v>147</v>
      </c>
      <c r="I46" s="133">
        <v>0.45</v>
      </c>
      <c r="J46" s="134">
        <v>1.85625</v>
      </c>
      <c r="K46" s="129">
        <v>18.376874999999998</v>
      </c>
      <c r="L46" s="130"/>
      <c r="M46" s="128"/>
      <c r="N46" s="142">
        <v>354.89</v>
      </c>
      <c r="O46" s="128"/>
      <c r="P46" s="131">
        <v>6521.77</v>
      </c>
      <c r="GO46" s="79"/>
      <c r="GP46" s="79"/>
      <c r="GQ46" s="79"/>
      <c r="GR46" s="79"/>
      <c r="GS46" s="79"/>
      <c r="GT46" s="79"/>
      <c r="GU46" s="54"/>
      <c r="GV46" s="54"/>
      <c r="GW46" s="54" t="s">
        <v>156</v>
      </c>
    </row>
    <row r="47" spans="1:205" customFormat="1" ht="15" hidden="1" x14ac:dyDescent="0.25">
      <c r="A47" s="132"/>
      <c r="B47" s="126" t="s">
        <v>157</v>
      </c>
      <c r="C47" s="287" t="s">
        <v>158</v>
      </c>
      <c r="D47" s="287"/>
      <c r="E47" s="287"/>
      <c r="F47" s="287"/>
      <c r="G47" s="287"/>
      <c r="H47" s="127" t="s">
        <v>154</v>
      </c>
      <c r="I47" s="143">
        <v>0.1</v>
      </c>
      <c r="J47" s="134">
        <v>1.85625</v>
      </c>
      <c r="K47" s="134">
        <v>4.0837500000000002</v>
      </c>
      <c r="L47" s="135"/>
      <c r="M47" s="136"/>
      <c r="N47" s="137">
        <v>624.87</v>
      </c>
      <c r="O47" s="128"/>
      <c r="P47" s="131">
        <v>2551.81</v>
      </c>
      <c r="Q47" s="138"/>
      <c r="R47" s="138"/>
      <c r="GO47" s="79"/>
      <c r="GP47" s="79"/>
      <c r="GQ47" s="79"/>
      <c r="GR47" s="79"/>
      <c r="GS47" s="79"/>
      <c r="GT47" s="79"/>
      <c r="GU47" s="54"/>
      <c r="GV47" s="54" t="s">
        <v>158</v>
      </c>
      <c r="GW47" s="54"/>
    </row>
    <row r="48" spans="1:205" customFormat="1" ht="15" hidden="1" x14ac:dyDescent="0.25">
      <c r="A48" s="141"/>
      <c r="B48" s="126" t="s">
        <v>155</v>
      </c>
      <c r="C48" s="287" t="s">
        <v>156</v>
      </c>
      <c r="D48" s="287"/>
      <c r="E48" s="287"/>
      <c r="F48" s="287"/>
      <c r="G48" s="287"/>
      <c r="H48" s="127" t="s">
        <v>147</v>
      </c>
      <c r="I48" s="143">
        <v>0.1</v>
      </c>
      <c r="J48" s="134">
        <v>1.85625</v>
      </c>
      <c r="K48" s="134">
        <v>4.0837500000000002</v>
      </c>
      <c r="L48" s="130"/>
      <c r="M48" s="128"/>
      <c r="N48" s="142">
        <v>354.89</v>
      </c>
      <c r="O48" s="128"/>
      <c r="P48" s="131">
        <v>1449.28</v>
      </c>
      <c r="GO48" s="79"/>
      <c r="GP48" s="79"/>
      <c r="GQ48" s="79"/>
      <c r="GR48" s="79"/>
      <c r="GS48" s="79"/>
      <c r="GT48" s="79"/>
      <c r="GU48" s="54"/>
      <c r="GV48" s="54"/>
      <c r="GW48" s="54" t="s">
        <v>156</v>
      </c>
    </row>
    <row r="49" spans="1:208" customFormat="1" ht="15" x14ac:dyDescent="0.25">
      <c r="A49" s="144"/>
      <c r="B49" s="145"/>
      <c r="C49" s="288" t="s">
        <v>159</v>
      </c>
      <c r="D49" s="288"/>
      <c r="E49" s="288"/>
      <c r="F49" s="288"/>
      <c r="G49" s="288"/>
      <c r="H49" s="119"/>
      <c r="I49" s="120"/>
      <c r="J49" s="120"/>
      <c r="K49" s="120"/>
      <c r="L49" s="122"/>
      <c r="M49" s="120"/>
      <c r="N49" s="146"/>
      <c r="O49" s="120"/>
      <c r="P49" s="147">
        <v>44372.04</v>
      </c>
      <c r="Q49" s="138"/>
      <c r="R49" s="138"/>
      <c r="GO49" s="79"/>
      <c r="GP49" s="79"/>
      <c r="GQ49" s="79"/>
      <c r="GR49" s="79"/>
      <c r="GS49" s="79"/>
      <c r="GT49" s="79"/>
      <c r="GU49" s="54"/>
      <c r="GV49" s="54"/>
      <c r="GW49" s="54"/>
      <c r="GX49" s="79" t="s">
        <v>159</v>
      </c>
    </row>
    <row r="50" spans="1:208" customFormat="1" ht="15" x14ac:dyDescent="0.25">
      <c r="A50" s="141"/>
      <c r="B50" s="126"/>
      <c r="C50" s="287" t="s">
        <v>160</v>
      </c>
      <c r="D50" s="287"/>
      <c r="E50" s="287"/>
      <c r="F50" s="287"/>
      <c r="G50" s="287"/>
      <c r="H50" s="127"/>
      <c r="I50" s="128"/>
      <c r="J50" s="128"/>
      <c r="K50" s="128"/>
      <c r="L50" s="130"/>
      <c r="M50" s="128"/>
      <c r="N50" s="130"/>
      <c r="O50" s="128"/>
      <c r="P50" s="131">
        <v>32007.71</v>
      </c>
      <c r="GO50" s="79"/>
      <c r="GP50" s="79"/>
      <c r="GQ50" s="79"/>
      <c r="GR50" s="79"/>
      <c r="GS50" s="79"/>
      <c r="GT50" s="79"/>
      <c r="GU50" s="54"/>
      <c r="GV50" s="54"/>
      <c r="GW50" s="54"/>
      <c r="GX50" s="79"/>
      <c r="GY50" s="54" t="s">
        <v>160</v>
      </c>
    </row>
    <row r="51" spans="1:208" customFormat="1" ht="15" x14ac:dyDescent="0.25">
      <c r="A51" s="141"/>
      <c r="B51" s="126" t="s">
        <v>161</v>
      </c>
      <c r="C51" s="287" t="s">
        <v>162</v>
      </c>
      <c r="D51" s="287"/>
      <c r="E51" s="287"/>
      <c r="F51" s="287"/>
      <c r="G51" s="287"/>
      <c r="H51" s="127" t="s">
        <v>163</v>
      </c>
      <c r="I51" s="148">
        <v>103</v>
      </c>
      <c r="J51" s="128"/>
      <c r="K51" s="148">
        <v>103</v>
      </c>
      <c r="L51" s="130"/>
      <c r="M51" s="128"/>
      <c r="N51" s="130"/>
      <c r="O51" s="128"/>
      <c r="P51" s="131">
        <v>32967.94</v>
      </c>
      <c r="GO51" s="79"/>
      <c r="GP51" s="79"/>
      <c r="GQ51" s="79"/>
      <c r="GR51" s="79"/>
      <c r="GS51" s="79"/>
      <c r="GT51" s="79"/>
      <c r="GU51" s="54"/>
      <c r="GV51" s="54"/>
      <c r="GW51" s="54"/>
      <c r="GX51" s="79"/>
      <c r="GY51" s="54" t="s">
        <v>162</v>
      </c>
    </row>
    <row r="52" spans="1:208" customFormat="1" ht="15" x14ac:dyDescent="0.25">
      <c r="A52" s="141"/>
      <c r="B52" s="126" t="s">
        <v>164</v>
      </c>
      <c r="C52" s="287" t="s">
        <v>165</v>
      </c>
      <c r="D52" s="287"/>
      <c r="E52" s="287"/>
      <c r="F52" s="287"/>
      <c r="G52" s="287"/>
      <c r="H52" s="127" t="s">
        <v>163</v>
      </c>
      <c r="I52" s="148">
        <v>60</v>
      </c>
      <c r="J52" s="128"/>
      <c r="K52" s="148">
        <v>60</v>
      </c>
      <c r="L52" s="130"/>
      <c r="M52" s="128"/>
      <c r="N52" s="130"/>
      <c r="O52" s="128"/>
      <c r="P52" s="131">
        <v>19204.63</v>
      </c>
      <c r="GO52" s="79"/>
      <c r="GP52" s="79"/>
      <c r="GQ52" s="79"/>
      <c r="GR52" s="79"/>
      <c r="GS52" s="79"/>
      <c r="GT52" s="79"/>
      <c r="GU52" s="54"/>
      <c r="GV52" s="54"/>
      <c r="GW52" s="54"/>
      <c r="GX52" s="79"/>
      <c r="GY52" s="54" t="s">
        <v>165</v>
      </c>
    </row>
    <row r="53" spans="1:208" customFormat="1" ht="15" x14ac:dyDescent="0.25">
      <c r="A53" s="149"/>
      <c r="B53" s="150"/>
      <c r="C53" s="288" t="s">
        <v>166</v>
      </c>
      <c r="D53" s="288"/>
      <c r="E53" s="288"/>
      <c r="F53" s="288"/>
      <c r="G53" s="288"/>
      <c r="H53" s="119"/>
      <c r="I53" s="120"/>
      <c r="J53" s="120"/>
      <c r="K53" s="120"/>
      <c r="L53" s="122"/>
      <c r="M53" s="120"/>
      <c r="N53" s="146">
        <v>4388.3900000000003</v>
      </c>
      <c r="O53" s="120"/>
      <c r="P53" s="147">
        <v>96544.61</v>
      </c>
      <c r="GO53" s="79"/>
      <c r="GP53" s="79"/>
      <c r="GQ53" s="79"/>
      <c r="GR53" s="79"/>
      <c r="GS53" s="79"/>
      <c r="GT53" s="79"/>
      <c r="GU53" s="54"/>
      <c r="GV53" s="54"/>
      <c r="GW53" s="54"/>
      <c r="GX53" s="79"/>
      <c r="GY53" s="54"/>
      <c r="GZ53" s="79" t="s">
        <v>166</v>
      </c>
    </row>
    <row r="54" spans="1:208" customFormat="1" ht="15" x14ac:dyDescent="0.25">
      <c r="A54" s="117" t="s">
        <v>28</v>
      </c>
      <c r="B54" s="118" t="s">
        <v>167</v>
      </c>
      <c r="C54" s="289" t="s">
        <v>168</v>
      </c>
      <c r="D54" s="289"/>
      <c r="E54" s="289"/>
      <c r="F54" s="289"/>
      <c r="G54" s="289"/>
      <c r="H54" s="119" t="s">
        <v>145</v>
      </c>
      <c r="I54" s="120">
        <v>17</v>
      </c>
      <c r="J54" s="121">
        <v>1</v>
      </c>
      <c r="K54" s="121">
        <v>17</v>
      </c>
      <c r="L54" s="122"/>
      <c r="M54" s="120"/>
      <c r="N54" s="123"/>
      <c r="O54" s="120"/>
      <c r="P54" s="124"/>
      <c r="GO54" s="79"/>
      <c r="GP54" s="79" t="s">
        <v>168</v>
      </c>
      <c r="GQ54" s="79" t="s">
        <v>4</v>
      </c>
      <c r="GR54" s="79" t="s">
        <v>4</v>
      </c>
      <c r="GS54" s="79" t="s">
        <v>4</v>
      </c>
      <c r="GT54" s="79" t="s">
        <v>4</v>
      </c>
      <c r="GU54" s="54"/>
      <c r="GV54" s="54"/>
      <c r="GW54" s="54"/>
      <c r="GX54" s="79"/>
      <c r="GY54" s="54"/>
      <c r="GZ54" s="79"/>
    </row>
    <row r="55" spans="1:208" customFormat="1" ht="15" hidden="1" x14ac:dyDescent="0.25">
      <c r="A55" s="125"/>
      <c r="B55" s="126" t="s">
        <v>20</v>
      </c>
      <c r="C55" s="287" t="s">
        <v>146</v>
      </c>
      <c r="D55" s="287"/>
      <c r="E55" s="287"/>
      <c r="F55" s="287"/>
      <c r="G55" s="287"/>
      <c r="H55" s="127" t="s">
        <v>147</v>
      </c>
      <c r="I55" s="128"/>
      <c r="J55" s="128"/>
      <c r="K55" s="134">
        <v>35.999369999999999</v>
      </c>
      <c r="L55" s="130"/>
      <c r="M55" s="128"/>
      <c r="N55" s="130"/>
      <c r="O55" s="128"/>
      <c r="P55" s="131">
        <v>12060.51</v>
      </c>
      <c r="GO55" s="79"/>
      <c r="GP55" s="79"/>
      <c r="GQ55" s="79"/>
      <c r="GR55" s="79"/>
      <c r="GS55" s="79"/>
      <c r="GT55" s="79"/>
      <c r="GU55" s="54" t="s">
        <v>146</v>
      </c>
      <c r="GV55" s="54"/>
      <c r="GW55" s="54"/>
      <c r="GX55" s="79"/>
      <c r="GY55" s="54"/>
      <c r="GZ55" s="79"/>
    </row>
    <row r="56" spans="1:208" customFormat="1" ht="15" hidden="1" x14ac:dyDescent="0.25">
      <c r="A56" s="132"/>
      <c r="B56" s="126" t="s">
        <v>169</v>
      </c>
      <c r="C56" s="287" t="s">
        <v>170</v>
      </c>
      <c r="D56" s="287"/>
      <c r="E56" s="287"/>
      <c r="F56" s="287"/>
      <c r="G56" s="287"/>
      <c r="H56" s="127" t="s">
        <v>147</v>
      </c>
      <c r="I56" s="133">
        <v>1.24</v>
      </c>
      <c r="J56" s="134">
        <v>1.7077500000000001</v>
      </c>
      <c r="K56" s="134">
        <v>35.999369999999999</v>
      </c>
      <c r="L56" s="135"/>
      <c r="M56" s="136"/>
      <c r="N56" s="137">
        <v>335.02</v>
      </c>
      <c r="O56" s="128"/>
      <c r="P56" s="131">
        <v>12060.51</v>
      </c>
      <c r="Q56" s="138"/>
      <c r="R56" s="138"/>
      <c r="GO56" s="79"/>
      <c r="GP56" s="79"/>
      <c r="GQ56" s="79"/>
      <c r="GR56" s="79"/>
      <c r="GS56" s="79"/>
      <c r="GT56" s="79"/>
      <c r="GU56" s="54"/>
      <c r="GV56" s="54" t="s">
        <v>170</v>
      </c>
      <c r="GW56" s="54"/>
      <c r="GX56" s="79"/>
      <c r="GY56" s="54"/>
      <c r="GZ56" s="79"/>
    </row>
    <row r="57" spans="1:208" customFormat="1" ht="15" hidden="1" x14ac:dyDescent="0.25">
      <c r="A57" s="125"/>
      <c r="B57" s="126" t="s">
        <v>28</v>
      </c>
      <c r="C57" s="287" t="s">
        <v>150</v>
      </c>
      <c r="D57" s="287"/>
      <c r="E57" s="287"/>
      <c r="F57" s="287"/>
      <c r="G57" s="287"/>
      <c r="H57" s="127"/>
      <c r="I57" s="128"/>
      <c r="J57" s="128"/>
      <c r="K57" s="128"/>
      <c r="L57" s="130"/>
      <c r="M57" s="128"/>
      <c r="N57" s="130"/>
      <c r="O57" s="128"/>
      <c r="P57" s="131">
        <v>90298.46</v>
      </c>
      <c r="GO57" s="79"/>
      <c r="GP57" s="79"/>
      <c r="GQ57" s="79"/>
      <c r="GR57" s="79"/>
      <c r="GS57" s="79"/>
      <c r="GT57" s="79"/>
      <c r="GU57" s="54" t="s">
        <v>150</v>
      </c>
      <c r="GV57" s="54"/>
      <c r="GW57" s="54"/>
      <c r="GX57" s="79"/>
      <c r="GY57" s="54"/>
      <c r="GZ57" s="79"/>
    </row>
    <row r="58" spans="1:208" customFormat="1" ht="15" hidden="1" x14ac:dyDescent="0.25">
      <c r="A58" s="125"/>
      <c r="B58" s="126"/>
      <c r="C58" s="287" t="s">
        <v>151</v>
      </c>
      <c r="D58" s="287"/>
      <c r="E58" s="287"/>
      <c r="F58" s="287"/>
      <c r="G58" s="287"/>
      <c r="H58" s="127" t="s">
        <v>147</v>
      </c>
      <c r="I58" s="128"/>
      <c r="J58" s="128"/>
      <c r="K58" s="129">
        <v>34.711874999999999</v>
      </c>
      <c r="L58" s="130"/>
      <c r="M58" s="128"/>
      <c r="N58" s="130"/>
      <c r="O58" s="128"/>
      <c r="P58" s="131">
        <v>14056.97</v>
      </c>
      <c r="GO58" s="79"/>
      <c r="GP58" s="79"/>
      <c r="GQ58" s="79"/>
      <c r="GR58" s="79"/>
      <c r="GS58" s="79"/>
      <c r="GT58" s="79"/>
      <c r="GU58" s="54" t="s">
        <v>151</v>
      </c>
      <c r="GV58" s="54"/>
      <c r="GW58" s="54"/>
      <c r="GX58" s="79"/>
      <c r="GY58" s="54"/>
      <c r="GZ58" s="79"/>
    </row>
    <row r="59" spans="1:208" customFormat="1" ht="23.25" hidden="1" x14ac:dyDescent="0.25">
      <c r="A59" s="132"/>
      <c r="B59" s="126" t="s">
        <v>171</v>
      </c>
      <c r="C59" s="287" t="s">
        <v>172</v>
      </c>
      <c r="D59" s="287"/>
      <c r="E59" s="287"/>
      <c r="F59" s="287"/>
      <c r="G59" s="287"/>
      <c r="H59" s="127" t="s">
        <v>154</v>
      </c>
      <c r="I59" s="133">
        <v>1.04</v>
      </c>
      <c r="J59" s="134">
        <v>1.85625</v>
      </c>
      <c r="K59" s="151">
        <v>32.8185</v>
      </c>
      <c r="L59" s="152">
        <v>2088.77</v>
      </c>
      <c r="M59" s="153">
        <v>1.3</v>
      </c>
      <c r="N59" s="137">
        <v>2715.4</v>
      </c>
      <c r="O59" s="128"/>
      <c r="P59" s="131">
        <v>89115.35</v>
      </c>
      <c r="Q59" s="138"/>
      <c r="R59" s="138"/>
      <c r="GO59" s="79"/>
      <c r="GP59" s="79"/>
      <c r="GQ59" s="79"/>
      <c r="GR59" s="79"/>
      <c r="GS59" s="79"/>
      <c r="GT59" s="79"/>
      <c r="GU59" s="54"/>
      <c r="GV59" s="54" t="s">
        <v>172</v>
      </c>
      <c r="GW59" s="54"/>
      <c r="GX59" s="79"/>
      <c r="GY59" s="54"/>
      <c r="GZ59" s="79"/>
    </row>
    <row r="60" spans="1:208" customFormat="1" ht="15" hidden="1" x14ac:dyDescent="0.25">
      <c r="A60" s="141"/>
      <c r="B60" s="126" t="s">
        <v>173</v>
      </c>
      <c r="C60" s="287" t="s">
        <v>174</v>
      </c>
      <c r="D60" s="287"/>
      <c r="E60" s="287"/>
      <c r="F60" s="287"/>
      <c r="G60" s="287"/>
      <c r="H60" s="127" t="s">
        <v>147</v>
      </c>
      <c r="I60" s="133">
        <v>1.04</v>
      </c>
      <c r="J60" s="134">
        <v>1.85625</v>
      </c>
      <c r="K60" s="151">
        <v>32.8185</v>
      </c>
      <c r="L60" s="130"/>
      <c r="M60" s="128"/>
      <c r="N60" s="142">
        <v>407.85</v>
      </c>
      <c r="O60" s="128"/>
      <c r="P60" s="131">
        <v>13385.03</v>
      </c>
      <c r="GO60" s="79"/>
      <c r="GP60" s="79"/>
      <c r="GQ60" s="79"/>
      <c r="GR60" s="79"/>
      <c r="GS60" s="79"/>
      <c r="GT60" s="79"/>
      <c r="GU60" s="54"/>
      <c r="GV60" s="54"/>
      <c r="GW60" s="54" t="s">
        <v>174</v>
      </c>
      <c r="GX60" s="79"/>
      <c r="GY60" s="54"/>
      <c r="GZ60" s="79"/>
    </row>
    <row r="61" spans="1:208" customFormat="1" ht="15" hidden="1" x14ac:dyDescent="0.25">
      <c r="A61" s="132"/>
      <c r="B61" s="126" t="s">
        <v>157</v>
      </c>
      <c r="C61" s="287" t="s">
        <v>158</v>
      </c>
      <c r="D61" s="287"/>
      <c r="E61" s="287"/>
      <c r="F61" s="287"/>
      <c r="G61" s="287"/>
      <c r="H61" s="127" t="s">
        <v>154</v>
      </c>
      <c r="I61" s="133">
        <v>0.06</v>
      </c>
      <c r="J61" s="134">
        <v>1.85625</v>
      </c>
      <c r="K61" s="129">
        <v>1.893375</v>
      </c>
      <c r="L61" s="135"/>
      <c r="M61" s="136"/>
      <c r="N61" s="137">
        <v>624.87</v>
      </c>
      <c r="O61" s="128"/>
      <c r="P61" s="131">
        <v>1183.1099999999999</v>
      </c>
      <c r="Q61" s="138"/>
      <c r="R61" s="138"/>
      <c r="GO61" s="79"/>
      <c r="GP61" s="79"/>
      <c r="GQ61" s="79"/>
      <c r="GR61" s="79"/>
      <c r="GS61" s="79"/>
      <c r="GT61" s="79"/>
      <c r="GU61" s="54"/>
      <c r="GV61" s="54" t="s">
        <v>158</v>
      </c>
      <c r="GW61" s="54"/>
      <c r="GX61" s="79"/>
      <c r="GY61" s="54"/>
      <c r="GZ61" s="79"/>
    </row>
    <row r="62" spans="1:208" customFormat="1" ht="15" hidden="1" x14ac:dyDescent="0.25">
      <c r="A62" s="141"/>
      <c r="B62" s="126" t="s">
        <v>155</v>
      </c>
      <c r="C62" s="287" t="s">
        <v>156</v>
      </c>
      <c r="D62" s="287"/>
      <c r="E62" s="287"/>
      <c r="F62" s="287"/>
      <c r="G62" s="287"/>
      <c r="H62" s="127" t="s">
        <v>147</v>
      </c>
      <c r="I62" s="133">
        <v>0.06</v>
      </c>
      <c r="J62" s="134">
        <v>1.85625</v>
      </c>
      <c r="K62" s="129">
        <v>1.893375</v>
      </c>
      <c r="L62" s="130"/>
      <c r="M62" s="128"/>
      <c r="N62" s="142">
        <v>354.89</v>
      </c>
      <c r="O62" s="128"/>
      <c r="P62" s="154">
        <v>671.94</v>
      </c>
      <c r="GO62" s="79"/>
      <c r="GP62" s="79"/>
      <c r="GQ62" s="79"/>
      <c r="GR62" s="79"/>
      <c r="GS62" s="79"/>
      <c r="GT62" s="79"/>
      <c r="GU62" s="54"/>
      <c r="GV62" s="54"/>
      <c r="GW62" s="54" t="s">
        <v>156</v>
      </c>
      <c r="GX62" s="79"/>
      <c r="GY62" s="54"/>
      <c r="GZ62" s="79"/>
    </row>
    <row r="63" spans="1:208" customFormat="1" ht="15" x14ac:dyDescent="0.25">
      <c r="A63" s="144"/>
      <c r="B63" s="145"/>
      <c r="C63" s="288" t="s">
        <v>159</v>
      </c>
      <c r="D63" s="288"/>
      <c r="E63" s="288"/>
      <c r="F63" s="288"/>
      <c r="G63" s="288"/>
      <c r="H63" s="119"/>
      <c r="I63" s="120"/>
      <c r="J63" s="120"/>
      <c r="K63" s="120"/>
      <c r="L63" s="122"/>
      <c r="M63" s="120"/>
      <c r="N63" s="146"/>
      <c r="O63" s="120"/>
      <c r="P63" s="147">
        <v>116415.94</v>
      </c>
      <c r="Q63" s="138"/>
      <c r="R63" s="138"/>
      <c r="GO63" s="79"/>
      <c r="GP63" s="79"/>
      <c r="GQ63" s="79"/>
      <c r="GR63" s="79"/>
      <c r="GS63" s="79"/>
      <c r="GT63" s="79"/>
      <c r="GU63" s="54"/>
      <c r="GV63" s="54"/>
      <c r="GW63" s="54"/>
      <c r="GX63" s="79" t="s">
        <v>159</v>
      </c>
      <c r="GY63" s="54"/>
      <c r="GZ63" s="79"/>
    </row>
    <row r="64" spans="1:208" customFormat="1" ht="15" x14ac:dyDescent="0.25">
      <c r="A64" s="141"/>
      <c r="B64" s="126"/>
      <c r="C64" s="287" t="s">
        <v>160</v>
      </c>
      <c r="D64" s="287"/>
      <c r="E64" s="287"/>
      <c r="F64" s="287"/>
      <c r="G64" s="287"/>
      <c r="H64" s="127"/>
      <c r="I64" s="128"/>
      <c r="J64" s="128"/>
      <c r="K64" s="128"/>
      <c r="L64" s="130"/>
      <c r="M64" s="128"/>
      <c r="N64" s="130"/>
      <c r="O64" s="128"/>
      <c r="P64" s="131">
        <v>26117.48</v>
      </c>
      <c r="GO64" s="79"/>
      <c r="GP64" s="79"/>
      <c r="GQ64" s="79"/>
      <c r="GR64" s="79"/>
      <c r="GS64" s="79"/>
      <c r="GT64" s="79"/>
      <c r="GU64" s="54"/>
      <c r="GV64" s="54"/>
      <c r="GW64" s="54"/>
      <c r="GX64" s="79"/>
      <c r="GY64" s="54" t="s">
        <v>160</v>
      </c>
      <c r="GZ64" s="79"/>
    </row>
    <row r="65" spans="1:208" customFormat="1" ht="15" x14ac:dyDescent="0.25">
      <c r="A65" s="141"/>
      <c r="B65" s="126" t="s">
        <v>161</v>
      </c>
      <c r="C65" s="287" t="s">
        <v>162</v>
      </c>
      <c r="D65" s="287"/>
      <c r="E65" s="287"/>
      <c r="F65" s="287"/>
      <c r="G65" s="287"/>
      <c r="H65" s="127" t="s">
        <v>163</v>
      </c>
      <c r="I65" s="148">
        <v>103</v>
      </c>
      <c r="J65" s="128"/>
      <c r="K65" s="148">
        <v>103</v>
      </c>
      <c r="L65" s="130"/>
      <c r="M65" s="128"/>
      <c r="N65" s="130"/>
      <c r="O65" s="128"/>
      <c r="P65" s="131">
        <v>26901</v>
      </c>
      <c r="GO65" s="79"/>
      <c r="GP65" s="79"/>
      <c r="GQ65" s="79"/>
      <c r="GR65" s="79"/>
      <c r="GS65" s="79"/>
      <c r="GT65" s="79"/>
      <c r="GU65" s="54"/>
      <c r="GV65" s="54"/>
      <c r="GW65" s="54"/>
      <c r="GX65" s="79"/>
      <c r="GY65" s="54" t="s">
        <v>162</v>
      </c>
      <c r="GZ65" s="79"/>
    </row>
    <row r="66" spans="1:208" customFormat="1" ht="15" x14ac:dyDescent="0.25">
      <c r="A66" s="141"/>
      <c r="B66" s="126" t="s">
        <v>164</v>
      </c>
      <c r="C66" s="287" t="s">
        <v>165</v>
      </c>
      <c r="D66" s="287"/>
      <c r="E66" s="287"/>
      <c r="F66" s="287"/>
      <c r="G66" s="287"/>
      <c r="H66" s="127" t="s">
        <v>163</v>
      </c>
      <c r="I66" s="148">
        <v>60</v>
      </c>
      <c r="J66" s="128"/>
      <c r="K66" s="148">
        <v>60</v>
      </c>
      <c r="L66" s="130"/>
      <c r="M66" s="128"/>
      <c r="N66" s="130"/>
      <c r="O66" s="128"/>
      <c r="P66" s="131">
        <v>15670.49</v>
      </c>
      <c r="GO66" s="79"/>
      <c r="GP66" s="79"/>
      <c r="GQ66" s="79"/>
      <c r="GR66" s="79"/>
      <c r="GS66" s="79"/>
      <c r="GT66" s="79"/>
      <c r="GU66" s="54"/>
      <c r="GV66" s="54"/>
      <c r="GW66" s="54"/>
      <c r="GX66" s="79"/>
      <c r="GY66" s="54" t="s">
        <v>165</v>
      </c>
      <c r="GZ66" s="79"/>
    </row>
    <row r="67" spans="1:208" customFormat="1" ht="15" x14ac:dyDescent="0.25">
      <c r="A67" s="149"/>
      <c r="B67" s="150"/>
      <c r="C67" s="288" t="s">
        <v>166</v>
      </c>
      <c r="D67" s="288"/>
      <c r="E67" s="288"/>
      <c r="F67" s="288"/>
      <c r="G67" s="288"/>
      <c r="H67" s="119"/>
      <c r="I67" s="120"/>
      <c r="J67" s="120"/>
      <c r="K67" s="120"/>
      <c r="L67" s="122"/>
      <c r="M67" s="120"/>
      <c r="N67" s="146">
        <v>9352.2000000000007</v>
      </c>
      <c r="O67" s="120"/>
      <c r="P67" s="147">
        <v>158987.43</v>
      </c>
      <c r="GO67" s="79"/>
      <c r="GP67" s="79"/>
      <c r="GQ67" s="79"/>
      <c r="GR67" s="79"/>
      <c r="GS67" s="79"/>
      <c r="GT67" s="79"/>
      <c r="GU67" s="54"/>
      <c r="GV67" s="54"/>
      <c r="GW67" s="54"/>
      <c r="GX67" s="79"/>
      <c r="GY67" s="54"/>
      <c r="GZ67" s="79" t="s">
        <v>166</v>
      </c>
    </row>
    <row r="68" spans="1:208" customFormat="1" ht="23.25" x14ac:dyDescent="0.25">
      <c r="A68" s="117" t="s">
        <v>75</v>
      </c>
      <c r="B68" s="118" t="s">
        <v>175</v>
      </c>
      <c r="C68" s="289" t="s">
        <v>176</v>
      </c>
      <c r="D68" s="289"/>
      <c r="E68" s="289"/>
      <c r="F68" s="289"/>
      <c r="G68" s="289"/>
      <c r="H68" s="119" t="s">
        <v>145</v>
      </c>
      <c r="I68" s="120">
        <v>2</v>
      </c>
      <c r="J68" s="121">
        <v>1</v>
      </c>
      <c r="K68" s="121">
        <v>2</v>
      </c>
      <c r="L68" s="122"/>
      <c r="M68" s="120"/>
      <c r="N68" s="123"/>
      <c r="O68" s="120"/>
      <c r="P68" s="124"/>
      <c r="GO68" s="79"/>
      <c r="GP68" s="79" t="s">
        <v>176</v>
      </c>
      <c r="GQ68" s="79" t="s">
        <v>4</v>
      </c>
      <c r="GR68" s="79" t="s">
        <v>4</v>
      </c>
      <c r="GS68" s="79" t="s">
        <v>4</v>
      </c>
      <c r="GT68" s="79" t="s">
        <v>4</v>
      </c>
      <c r="GU68" s="54"/>
      <c r="GV68" s="54"/>
      <c r="GW68" s="54"/>
      <c r="GX68" s="79"/>
      <c r="GY68" s="54"/>
      <c r="GZ68" s="79"/>
    </row>
    <row r="69" spans="1:208" customFormat="1" ht="15" hidden="1" x14ac:dyDescent="0.25">
      <c r="A69" s="125"/>
      <c r="B69" s="126" t="s">
        <v>20</v>
      </c>
      <c r="C69" s="287" t="s">
        <v>146</v>
      </c>
      <c r="D69" s="287"/>
      <c r="E69" s="287"/>
      <c r="F69" s="287"/>
      <c r="G69" s="287"/>
      <c r="H69" s="127" t="s">
        <v>147</v>
      </c>
      <c r="I69" s="128"/>
      <c r="J69" s="128"/>
      <c r="K69" s="134">
        <v>9.0169200000000007</v>
      </c>
      <c r="L69" s="130"/>
      <c r="M69" s="128"/>
      <c r="N69" s="130"/>
      <c r="O69" s="128"/>
      <c r="P69" s="131">
        <v>3020.85</v>
      </c>
      <c r="GO69" s="79"/>
      <c r="GP69" s="79"/>
      <c r="GQ69" s="79"/>
      <c r="GR69" s="79"/>
      <c r="GS69" s="79"/>
      <c r="GT69" s="79"/>
      <c r="GU69" s="54" t="s">
        <v>146</v>
      </c>
      <c r="GV69" s="54"/>
      <c r="GW69" s="54"/>
      <c r="GX69" s="79"/>
      <c r="GY69" s="54"/>
      <c r="GZ69" s="79"/>
    </row>
    <row r="70" spans="1:208" customFormat="1" ht="15" hidden="1" x14ac:dyDescent="0.25">
      <c r="A70" s="132"/>
      <c r="B70" s="126" t="s">
        <v>169</v>
      </c>
      <c r="C70" s="287" t="s">
        <v>170</v>
      </c>
      <c r="D70" s="287"/>
      <c r="E70" s="287"/>
      <c r="F70" s="287"/>
      <c r="G70" s="287"/>
      <c r="H70" s="127" t="s">
        <v>147</v>
      </c>
      <c r="I70" s="133">
        <v>2.64</v>
      </c>
      <c r="J70" s="134">
        <v>1.7077500000000001</v>
      </c>
      <c r="K70" s="134">
        <v>9.0169200000000007</v>
      </c>
      <c r="L70" s="135"/>
      <c r="M70" s="136"/>
      <c r="N70" s="137">
        <v>335.02</v>
      </c>
      <c r="O70" s="128"/>
      <c r="P70" s="131">
        <v>3020.85</v>
      </c>
      <c r="Q70" s="138"/>
      <c r="R70" s="138"/>
      <c r="GO70" s="79"/>
      <c r="GP70" s="79"/>
      <c r="GQ70" s="79"/>
      <c r="GR70" s="79"/>
      <c r="GS70" s="79"/>
      <c r="GT70" s="79"/>
      <c r="GU70" s="54"/>
      <c r="GV70" s="54" t="s">
        <v>170</v>
      </c>
      <c r="GW70" s="54"/>
      <c r="GX70" s="79"/>
      <c r="GY70" s="54"/>
      <c r="GZ70" s="79"/>
    </row>
    <row r="71" spans="1:208" customFormat="1" ht="15" hidden="1" x14ac:dyDescent="0.25">
      <c r="A71" s="125"/>
      <c r="B71" s="126" t="s">
        <v>28</v>
      </c>
      <c r="C71" s="287" t="s">
        <v>150</v>
      </c>
      <c r="D71" s="287"/>
      <c r="E71" s="287"/>
      <c r="F71" s="287"/>
      <c r="G71" s="287"/>
      <c r="H71" s="127"/>
      <c r="I71" s="128"/>
      <c r="J71" s="128"/>
      <c r="K71" s="128"/>
      <c r="L71" s="130"/>
      <c r="M71" s="128"/>
      <c r="N71" s="130"/>
      <c r="O71" s="128"/>
      <c r="P71" s="131">
        <v>16245.39</v>
      </c>
      <c r="GO71" s="79"/>
      <c r="GP71" s="79"/>
      <c r="GQ71" s="79"/>
      <c r="GR71" s="79"/>
      <c r="GS71" s="79"/>
      <c r="GT71" s="79"/>
      <c r="GU71" s="54" t="s">
        <v>150</v>
      </c>
      <c r="GV71" s="54"/>
      <c r="GW71" s="54"/>
      <c r="GX71" s="79"/>
      <c r="GY71" s="54"/>
      <c r="GZ71" s="79"/>
    </row>
    <row r="72" spans="1:208" customFormat="1" ht="15" hidden="1" x14ac:dyDescent="0.25">
      <c r="A72" s="125"/>
      <c r="B72" s="126"/>
      <c r="C72" s="287" t="s">
        <v>151</v>
      </c>
      <c r="D72" s="287"/>
      <c r="E72" s="287"/>
      <c r="F72" s="287"/>
      <c r="G72" s="287"/>
      <c r="H72" s="127" t="s">
        <v>147</v>
      </c>
      <c r="I72" s="128"/>
      <c r="J72" s="128"/>
      <c r="K72" s="129">
        <v>8.5016250000000007</v>
      </c>
      <c r="L72" s="130"/>
      <c r="M72" s="128"/>
      <c r="N72" s="130"/>
      <c r="O72" s="128"/>
      <c r="P72" s="131">
        <v>3300.27</v>
      </c>
      <c r="GO72" s="79"/>
      <c r="GP72" s="79"/>
      <c r="GQ72" s="79"/>
      <c r="GR72" s="79"/>
      <c r="GS72" s="79"/>
      <c r="GT72" s="79"/>
      <c r="GU72" s="54" t="s">
        <v>151</v>
      </c>
      <c r="GV72" s="54"/>
      <c r="GW72" s="54"/>
      <c r="GX72" s="79"/>
      <c r="GY72" s="54"/>
      <c r="GZ72" s="79"/>
    </row>
    <row r="73" spans="1:208" customFormat="1" ht="23.25" hidden="1" x14ac:dyDescent="0.25">
      <c r="A73" s="132"/>
      <c r="B73" s="126" t="s">
        <v>171</v>
      </c>
      <c r="C73" s="287" t="s">
        <v>172</v>
      </c>
      <c r="D73" s="287"/>
      <c r="E73" s="287"/>
      <c r="F73" s="287"/>
      <c r="G73" s="287"/>
      <c r="H73" s="127" t="s">
        <v>154</v>
      </c>
      <c r="I73" s="133">
        <v>1.44</v>
      </c>
      <c r="J73" s="134">
        <v>1.85625</v>
      </c>
      <c r="K73" s="155">
        <v>5.3460000000000001</v>
      </c>
      <c r="L73" s="152">
        <v>2088.77</v>
      </c>
      <c r="M73" s="153">
        <v>1.3</v>
      </c>
      <c r="N73" s="137">
        <v>2715.4</v>
      </c>
      <c r="O73" s="128"/>
      <c r="P73" s="131">
        <v>14516.53</v>
      </c>
      <c r="Q73" s="138"/>
      <c r="R73" s="138"/>
      <c r="GO73" s="79"/>
      <c r="GP73" s="79"/>
      <c r="GQ73" s="79"/>
      <c r="GR73" s="79"/>
      <c r="GS73" s="79"/>
      <c r="GT73" s="79"/>
      <c r="GU73" s="54"/>
      <c r="GV73" s="54" t="s">
        <v>172</v>
      </c>
      <c r="GW73" s="54"/>
      <c r="GX73" s="79"/>
      <c r="GY73" s="54"/>
      <c r="GZ73" s="79"/>
    </row>
    <row r="74" spans="1:208" customFormat="1" ht="15" hidden="1" x14ac:dyDescent="0.25">
      <c r="A74" s="141"/>
      <c r="B74" s="126" t="s">
        <v>173</v>
      </c>
      <c r="C74" s="287" t="s">
        <v>174</v>
      </c>
      <c r="D74" s="287"/>
      <c r="E74" s="287"/>
      <c r="F74" s="287"/>
      <c r="G74" s="287"/>
      <c r="H74" s="127" t="s">
        <v>147</v>
      </c>
      <c r="I74" s="133">
        <v>1.44</v>
      </c>
      <c r="J74" s="134">
        <v>1.85625</v>
      </c>
      <c r="K74" s="155">
        <v>5.3460000000000001</v>
      </c>
      <c r="L74" s="130"/>
      <c r="M74" s="128"/>
      <c r="N74" s="142">
        <v>407.85</v>
      </c>
      <c r="O74" s="128"/>
      <c r="P74" s="131">
        <v>2180.37</v>
      </c>
      <c r="GO74" s="79"/>
      <c r="GP74" s="79"/>
      <c r="GQ74" s="79"/>
      <c r="GR74" s="79"/>
      <c r="GS74" s="79"/>
      <c r="GT74" s="79"/>
      <c r="GU74" s="54"/>
      <c r="GV74" s="54"/>
      <c r="GW74" s="54" t="s">
        <v>174</v>
      </c>
      <c r="GX74" s="79"/>
      <c r="GY74" s="54"/>
      <c r="GZ74" s="79"/>
    </row>
    <row r="75" spans="1:208" customFormat="1" ht="15" hidden="1" x14ac:dyDescent="0.25">
      <c r="A75" s="132"/>
      <c r="B75" s="126" t="s">
        <v>152</v>
      </c>
      <c r="C75" s="287" t="s">
        <v>153</v>
      </c>
      <c r="D75" s="287"/>
      <c r="E75" s="287"/>
      <c r="F75" s="287"/>
      <c r="G75" s="287"/>
      <c r="H75" s="127" t="s">
        <v>154</v>
      </c>
      <c r="I75" s="133">
        <v>0.72</v>
      </c>
      <c r="J75" s="134">
        <v>1.85625</v>
      </c>
      <c r="K75" s="155">
        <v>2.673</v>
      </c>
      <c r="L75" s="139">
        <v>346.73</v>
      </c>
      <c r="M75" s="140">
        <v>1.54</v>
      </c>
      <c r="N75" s="137">
        <v>533.96</v>
      </c>
      <c r="O75" s="128"/>
      <c r="P75" s="131">
        <v>1427.28</v>
      </c>
      <c r="Q75" s="138"/>
      <c r="R75" s="138"/>
      <c r="GO75" s="79"/>
      <c r="GP75" s="79"/>
      <c r="GQ75" s="79"/>
      <c r="GR75" s="79"/>
      <c r="GS75" s="79"/>
      <c r="GT75" s="79"/>
      <c r="GU75" s="54"/>
      <c r="GV75" s="54" t="s">
        <v>153</v>
      </c>
      <c r="GW75" s="54"/>
      <c r="GX75" s="79"/>
      <c r="GY75" s="54"/>
      <c r="GZ75" s="79"/>
    </row>
    <row r="76" spans="1:208" customFormat="1" ht="15" hidden="1" x14ac:dyDescent="0.25">
      <c r="A76" s="141"/>
      <c r="B76" s="126" t="s">
        <v>155</v>
      </c>
      <c r="C76" s="287" t="s">
        <v>156</v>
      </c>
      <c r="D76" s="287"/>
      <c r="E76" s="287"/>
      <c r="F76" s="287"/>
      <c r="G76" s="287"/>
      <c r="H76" s="127" t="s">
        <v>147</v>
      </c>
      <c r="I76" s="133">
        <v>0.72</v>
      </c>
      <c r="J76" s="134">
        <v>1.85625</v>
      </c>
      <c r="K76" s="155">
        <v>2.673</v>
      </c>
      <c r="L76" s="130"/>
      <c r="M76" s="128"/>
      <c r="N76" s="142">
        <v>354.89</v>
      </c>
      <c r="O76" s="128"/>
      <c r="P76" s="154">
        <v>948.62</v>
      </c>
      <c r="GO76" s="79"/>
      <c r="GP76" s="79"/>
      <c r="GQ76" s="79"/>
      <c r="GR76" s="79"/>
      <c r="GS76" s="79"/>
      <c r="GT76" s="79"/>
      <c r="GU76" s="54"/>
      <c r="GV76" s="54"/>
      <c r="GW76" s="54" t="s">
        <v>156</v>
      </c>
      <c r="GX76" s="79"/>
      <c r="GY76" s="54"/>
      <c r="GZ76" s="79"/>
    </row>
    <row r="77" spans="1:208" customFormat="1" ht="15" hidden="1" x14ac:dyDescent="0.25">
      <c r="A77" s="132"/>
      <c r="B77" s="126" t="s">
        <v>157</v>
      </c>
      <c r="C77" s="287" t="s">
        <v>158</v>
      </c>
      <c r="D77" s="287"/>
      <c r="E77" s="287"/>
      <c r="F77" s="287"/>
      <c r="G77" s="287"/>
      <c r="H77" s="127" t="s">
        <v>154</v>
      </c>
      <c r="I77" s="133">
        <v>0.13</v>
      </c>
      <c r="J77" s="134">
        <v>1.85625</v>
      </c>
      <c r="K77" s="129">
        <v>0.48262500000000003</v>
      </c>
      <c r="L77" s="135"/>
      <c r="M77" s="136"/>
      <c r="N77" s="137">
        <v>624.87</v>
      </c>
      <c r="O77" s="128"/>
      <c r="P77" s="131">
        <v>301.58</v>
      </c>
      <c r="Q77" s="138"/>
      <c r="R77" s="138"/>
      <c r="GO77" s="79"/>
      <c r="GP77" s="79"/>
      <c r="GQ77" s="79"/>
      <c r="GR77" s="79"/>
      <c r="GS77" s="79"/>
      <c r="GT77" s="79"/>
      <c r="GU77" s="54"/>
      <c r="GV77" s="54" t="s">
        <v>158</v>
      </c>
      <c r="GW77" s="54"/>
      <c r="GX77" s="79"/>
      <c r="GY77" s="54"/>
      <c r="GZ77" s="79"/>
    </row>
    <row r="78" spans="1:208" customFormat="1" ht="15" hidden="1" x14ac:dyDescent="0.25">
      <c r="A78" s="141"/>
      <c r="B78" s="126" t="s">
        <v>155</v>
      </c>
      <c r="C78" s="287" t="s">
        <v>156</v>
      </c>
      <c r="D78" s="287"/>
      <c r="E78" s="287"/>
      <c r="F78" s="287"/>
      <c r="G78" s="287"/>
      <c r="H78" s="127" t="s">
        <v>147</v>
      </c>
      <c r="I78" s="133">
        <v>0.13</v>
      </c>
      <c r="J78" s="134">
        <v>1.85625</v>
      </c>
      <c r="K78" s="129">
        <v>0.48262500000000003</v>
      </c>
      <c r="L78" s="130"/>
      <c r="M78" s="128"/>
      <c r="N78" s="142">
        <v>354.89</v>
      </c>
      <c r="O78" s="128"/>
      <c r="P78" s="154">
        <v>171.28</v>
      </c>
      <c r="GO78" s="79"/>
      <c r="GP78" s="79"/>
      <c r="GQ78" s="79"/>
      <c r="GR78" s="79"/>
      <c r="GS78" s="79"/>
      <c r="GT78" s="79"/>
      <c r="GU78" s="54"/>
      <c r="GV78" s="54"/>
      <c r="GW78" s="54" t="s">
        <v>156</v>
      </c>
      <c r="GX78" s="79"/>
      <c r="GY78" s="54"/>
      <c r="GZ78" s="79"/>
    </row>
    <row r="79" spans="1:208" customFormat="1" ht="15" x14ac:dyDescent="0.25">
      <c r="A79" s="144"/>
      <c r="B79" s="145"/>
      <c r="C79" s="288" t="s">
        <v>159</v>
      </c>
      <c r="D79" s="288"/>
      <c r="E79" s="288"/>
      <c r="F79" s="288"/>
      <c r="G79" s="288"/>
      <c r="H79" s="119"/>
      <c r="I79" s="120"/>
      <c r="J79" s="120"/>
      <c r="K79" s="120"/>
      <c r="L79" s="122"/>
      <c r="M79" s="120"/>
      <c r="N79" s="146"/>
      <c r="O79" s="120"/>
      <c r="P79" s="147">
        <v>22566.51</v>
      </c>
      <c r="Q79" s="138"/>
      <c r="R79" s="138"/>
      <c r="GO79" s="79"/>
      <c r="GP79" s="79"/>
      <c r="GQ79" s="79"/>
      <c r="GR79" s="79"/>
      <c r="GS79" s="79"/>
      <c r="GT79" s="79"/>
      <c r="GU79" s="54"/>
      <c r="GV79" s="54"/>
      <c r="GW79" s="54"/>
      <c r="GX79" s="79" t="s">
        <v>159</v>
      </c>
      <c r="GY79" s="54"/>
      <c r="GZ79" s="79"/>
    </row>
    <row r="80" spans="1:208" customFormat="1" ht="15" x14ac:dyDescent="0.25">
      <c r="A80" s="141"/>
      <c r="B80" s="126"/>
      <c r="C80" s="287" t="s">
        <v>160</v>
      </c>
      <c r="D80" s="287"/>
      <c r="E80" s="287"/>
      <c r="F80" s="287"/>
      <c r="G80" s="287"/>
      <c r="H80" s="127"/>
      <c r="I80" s="128"/>
      <c r="J80" s="128"/>
      <c r="K80" s="128"/>
      <c r="L80" s="130"/>
      <c r="M80" s="128"/>
      <c r="N80" s="130"/>
      <c r="O80" s="128"/>
      <c r="P80" s="131">
        <v>6321.12</v>
      </c>
      <c r="GO80" s="79"/>
      <c r="GP80" s="79"/>
      <c r="GQ80" s="79"/>
      <c r="GR80" s="79"/>
      <c r="GS80" s="79"/>
      <c r="GT80" s="79"/>
      <c r="GU80" s="54"/>
      <c r="GV80" s="54"/>
      <c r="GW80" s="54"/>
      <c r="GX80" s="79"/>
      <c r="GY80" s="54" t="s">
        <v>160</v>
      </c>
      <c r="GZ80" s="79"/>
    </row>
    <row r="81" spans="1:208" customFormat="1" ht="15" x14ac:dyDescent="0.25">
      <c r="A81" s="141"/>
      <c r="B81" s="126" t="s">
        <v>161</v>
      </c>
      <c r="C81" s="287" t="s">
        <v>162</v>
      </c>
      <c r="D81" s="287"/>
      <c r="E81" s="287"/>
      <c r="F81" s="287"/>
      <c r="G81" s="287"/>
      <c r="H81" s="127" t="s">
        <v>163</v>
      </c>
      <c r="I81" s="148">
        <v>103</v>
      </c>
      <c r="J81" s="128"/>
      <c r="K81" s="148">
        <v>103</v>
      </c>
      <c r="L81" s="130"/>
      <c r="M81" s="128"/>
      <c r="N81" s="130"/>
      <c r="O81" s="128"/>
      <c r="P81" s="131">
        <v>6510.75</v>
      </c>
      <c r="GO81" s="79"/>
      <c r="GP81" s="79"/>
      <c r="GQ81" s="79"/>
      <c r="GR81" s="79"/>
      <c r="GS81" s="79"/>
      <c r="GT81" s="79"/>
      <c r="GU81" s="54"/>
      <c r="GV81" s="54"/>
      <c r="GW81" s="54"/>
      <c r="GX81" s="79"/>
      <c r="GY81" s="54" t="s">
        <v>162</v>
      </c>
      <c r="GZ81" s="79"/>
    </row>
    <row r="82" spans="1:208" customFormat="1" ht="15" x14ac:dyDescent="0.25">
      <c r="A82" s="141"/>
      <c r="B82" s="126" t="s">
        <v>164</v>
      </c>
      <c r="C82" s="287" t="s">
        <v>165</v>
      </c>
      <c r="D82" s="287"/>
      <c r="E82" s="287"/>
      <c r="F82" s="287"/>
      <c r="G82" s="287"/>
      <c r="H82" s="127" t="s">
        <v>163</v>
      </c>
      <c r="I82" s="148">
        <v>60</v>
      </c>
      <c r="J82" s="128"/>
      <c r="K82" s="148">
        <v>60</v>
      </c>
      <c r="L82" s="130"/>
      <c r="M82" s="128"/>
      <c r="N82" s="130"/>
      <c r="O82" s="128"/>
      <c r="P82" s="131">
        <v>3792.67</v>
      </c>
      <c r="GO82" s="79"/>
      <c r="GP82" s="79"/>
      <c r="GQ82" s="79"/>
      <c r="GR82" s="79"/>
      <c r="GS82" s="79"/>
      <c r="GT82" s="79"/>
      <c r="GU82" s="54"/>
      <c r="GV82" s="54"/>
      <c r="GW82" s="54"/>
      <c r="GX82" s="79"/>
      <c r="GY82" s="54" t="s">
        <v>165</v>
      </c>
      <c r="GZ82" s="79"/>
    </row>
    <row r="83" spans="1:208" customFormat="1" ht="15" x14ac:dyDescent="0.25">
      <c r="A83" s="149"/>
      <c r="B83" s="150"/>
      <c r="C83" s="288" t="s">
        <v>166</v>
      </c>
      <c r="D83" s="288"/>
      <c r="E83" s="288"/>
      <c r="F83" s="288"/>
      <c r="G83" s="288"/>
      <c r="H83" s="119"/>
      <c r="I83" s="120"/>
      <c r="J83" s="120"/>
      <c r="K83" s="120"/>
      <c r="L83" s="122"/>
      <c r="M83" s="120"/>
      <c r="N83" s="146">
        <v>16434.97</v>
      </c>
      <c r="O83" s="120"/>
      <c r="P83" s="147">
        <v>32869.93</v>
      </c>
      <c r="GO83" s="79"/>
      <c r="GP83" s="79"/>
      <c r="GQ83" s="79"/>
      <c r="GR83" s="79"/>
      <c r="GS83" s="79"/>
      <c r="GT83" s="79"/>
      <c r="GU83" s="54"/>
      <c r="GV83" s="54"/>
      <c r="GW83" s="54"/>
      <c r="GX83" s="79"/>
      <c r="GY83" s="54"/>
      <c r="GZ83" s="79" t="s">
        <v>166</v>
      </c>
    </row>
    <row r="84" spans="1:208" customFormat="1" ht="15" x14ac:dyDescent="0.25">
      <c r="A84" s="117" t="s">
        <v>85</v>
      </c>
      <c r="B84" s="118" t="s">
        <v>177</v>
      </c>
      <c r="C84" s="289" t="s">
        <v>178</v>
      </c>
      <c r="D84" s="289"/>
      <c r="E84" s="289"/>
      <c r="F84" s="289"/>
      <c r="G84" s="289"/>
      <c r="H84" s="119" t="s">
        <v>145</v>
      </c>
      <c r="I84" s="120">
        <v>3</v>
      </c>
      <c r="J84" s="121">
        <v>1</v>
      </c>
      <c r="K84" s="121">
        <v>3</v>
      </c>
      <c r="L84" s="122"/>
      <c r="M84" s="120"/>
      <c r="N84" s="123"/>
      <c r="O84" s="120"/>
      <c r="P84" s="124"/>
      <c r="GO84" s="79"/>
      <c r="GP84" s="79" t="s">
        <v>178</v>
      </c>
      <c r="GQ84" s="79" t="s">
        <v>4</v>
      </c>
      <c r="GR84" s="79" t="s">
        <v>4</v>
      </c>
      <c r="GS84" s="79" t="s">
        <v>4</v>
      </c>
      <c r="GT84" s="79" t="s">
        <v>4</v>
      </c>
      <c r="GU84" s="54"/>
      <c r="GV84" s="54"/>
      <c r="GW84" s="54"/>
      <c r="GX84" s="79"/>
      <c r="GY84" s="54"/>
      <c r="GZ84" s="79"/>
    </row>
    <row r="85" spans="1:208" customFormat="1" ht="15" hidden="1" x14ac:dyDescent="0.25">
      <c r="A85" s="125"/>
      <c r="B85" s="126" t="s">
        <v>20</v>
      </c>
      <c r="C85" s="287" t="s">
        <v>146</v>
      </c>
      <c r="D85" s="287"/>
      <c r="E85" s="287"/>
      <c r="F85" s="287"/>
      <c r="G85" s="287"/>
      <c r="H85" s="127" t="s">
        <v>147</v>
      </c>
      <c r="I85" s="128"/>
      <c r="J85" s="128"/>
      <c r="K85" s="129">
        <v>10.348965</v>
      </c>
      <c r="L85" s="130"/>
      <c r="M85" s="128"/>
      <c r="N85" s="130"/>
      <c r="O85" s="128"/>
      <c r="P85" s="131">
        <v>3467.11</v>
      </c>
      <c r="GO85" s="79"/>
      <c r="GP85" s="79"/>
      <c r="GQ85" s="79"/>
      <c r="GR85" s="79"/>
      <c r="GS85" s="79"/>
      <c r="GT85" s="79"/>
      <c r="GU85" s="54" t="s">
        <v>146</v>
      </c>
      <c r="GV85" s="54"/>
      <c r="GW85" s="54"/>
      <c r="GX85" s="79"/>
      <c r="GY85" s="54"/>
      <c r="GZ85" s="79"/>
    </row>
    <row r="86" spans="1:208" customFormat="1" ht="15" hidden="1" x14ac:dyDescent="0.25">
      <c r="A86" s="132"/>
      <c r="B86" s="126" t="s">
        <v>169</v>
      </c>
      <c r="C86" s="287" t="s">
        <v>170</v>
      </c>
      <c r="D86" s="287"/>
      <c r="E86" s="287"/>
      <c r="F86" s="287"/>
      <c r="G86" s="287"/>
      <c r="H86" s="127" t="s">
        <v>147</v>
      </c>
      <c r="I86" s="133">
        <v>2.02</v>
      </c>
      <c r="J86" s="134">
        <v>1.7077500000000001</v>
      </c>
      <c r="K86" s="129">
        <v>10.348965</v>
      </c>
      <c r="L86" s="135"/>
      <c r="M86" s="136"/>
      <c r="N86" s="137">
        <v>335.02</v>
      </c>
      <c r="O86" s="128"/>
      <c r="P86" s="131">
        <v>3467.11</v>
      </c>
      <c r="Q86" s="138"/>
      <c r="R86" s="138"/>
      <c r="GO86" s="79"/>
      <c r="GP86" s="79"/>
      <c r="GQ86" s="79"/>
      <c r="GR86" s="79"/>
      <c r="GS86" s="79"/>
      <c r="GT86" s="79"/>
      <c r="GU86" s="54"/>
      <c r="GV86" s="54" t="s">
        <v>170</v>
      </c>
      <c r="GW86" s="54"/>
      <c r="GX86" s="79"/>
      <c r="GY86" s="54"/>
      <c r="GZ86" s="79"/>
    </row>
    <row r="87" spans="1:208" customFormat="1" ht="15" hidden="1" x14ac:dyDescent="0.25">
      <c r="A87" s="125"/>
      <c r="B87" s="126" t="s">
        <v>28</v>
      </c>
      <c r="C87" s="287" t="s">
        <v>150</v>
      </c>
      <c r="D87" s="287"/>
      <c r="E87" s="287"/>
      <c r="F87" s="287"/>
      <c r="G87" s="287"/>
      <c r="H87" s="127"/>
      <c r="I87" s="128"/>
      <c r="J87" s="128"/>
      <c r="K87" s="128"/>
      <c r="L87" s="130"/>
      <c r="M87" s="128"/>
      <c r="N87" s="130"/>
      <c r="O87" s="128"/>
      <c r="P87" s="131">
        <v>18381.580000000002</v>
      </c>
      <c r="GO87" s="79"/>
      <c r="GP87" s="79"/>
      <c r="GQ87" s="79"/>
      <c r="GR87" s="79"/>
      <c r="GS87" s="79"/>
      <c r="GT87" s="79"/>
      <c r="GU87" s="54" t="s">
        <v>150</v>
      </c>
      <c r="GV87" s="54"/>
      <c r="GW87" s="54"/>
      <c r="GX87" s="79"/>
      <c r="GY87" s="54"/>
      <c r="GZ87" s="79"/>
    </row>
    <row r="88" spans="1:208" customFormat="1" ht="15" hidden="1" x14ac:dyDescent="0.25">
      <c r="A88" s="125"/>
      <c r="B88" s="126"/>
      <c r="C88" s="287" t="s">
        <v>151</v>
      </c>
      <c r="D88" s="287"/>
      <c r="E88" s="287"/>
      <c r="F88" s="287"/>
      <c r="G88" s="287"/>
      <c r="H88" s="127" t="s">
        <v>147</v>
      </c>
      <c r="I88" s="128"/>
      <c r="J88" s="128"/>
      <c r="K88" s="156">
        <v>9.0770625000000003</v>
      </c>
      <c r="L88" s="130"/>
      <c r="M88" s="128"/>
      <c r="N88" s="130"/>
      <c r="O88" s="128"/>
      <c r="P88" s="131">
        <v>3548.72</v>
      </c>
      <c r="GO88" s="79"/>
      <c r="GP88" s="79"/>
      <c r="GQ88" s="79"/>
      <c r="GR88" s="79"/>
      <c r="GS88" s="79"/>
      <c r="GT88" s="79"/>
      <c r="GU88" s="54" t="s">
        <v>151</v>
      </c>
      <c r="GV88" s="54"/>
      <c r="GW88" s="54"/>
      <c r="GX88" s="79"/>
      <c r="GY88" s="54"/>
      <c r="GZ88" s="79"/>
    </row>
    <row r="89" spans="1:208" customFormat="1" ht="23.25" hidden="1" x14ac:dyDescent="0.25">
      <c r="A89" s="132"/>
      <c r="B89" s="126" t="s">
        <v>171</v>
      </c>
      <c r="C89" s="287" t="s">
        <v>172</v>
      </c>
      <c r="D89" s="287"/>
      <c r="E89" s="287"/>
      <c r="F89" s="287"/>
      <c r="G89" s="287"/>
      <c r="H89" s="127" t="s">
        <v>154</v>
      </c>
      <c r="I89" s="133">
        <v>1.1100000000000001</v>
      </c>
      <c r="J89" s="134">
        <v>1.85625</v>
      </c>
      <c r="K89" s="156">
        <v>6.1813124999999998</v>
      </c>
      <c r="L89" s="152">
        <v>2088.77</v>
      </c>
      <c r="M89" s="153">
        <v>1.3</v>
      </c>
      <c r="N89" s="137">
        <v>2715.4</v>
      </c>
      <c r="O89" s="128"/>
      <c r="P89" s="131">
        <v>16784.740000000002</v>
      </c>
      <c r="Q89" s="138"/>
      <c r="R89" s="138"/>
      <c r="GO89" s="79"/>
      <c r="GP89" s="79"/>
      <c r="GQ89" s="79"/>
      <c r="GR89" s="79"/>
      <c r="GS89" s="79"/>
      <c r="GT89" s="79"/>
      <c r="GU89" s="54"/>
      <c r="GV89" s="54" t="s">
        <v>172</v>
      </c>
      <c r="GW89" s="54"/>
      <c r="GX89" s="79"/>
      <c r="GY89" s="54"/>
      <c r="GZ89" s="79"/>
    </row>
    <row r="90" spans="1:208" customFormat="1" ht="15" hidden="1" x14ac:dyDescent="0.25">
      <c r="A90" s="141"/>
      <c r="B90" s="126" t="s">
        <v>173</v>
      </c>
      <c r="C90" s="287" t="s">
        <v>174</v>
      </c>
      <c r="D90" s="287"/>
      <c r="E90" s="287"/>
      <c r="F90" s="287"/>
      <c r="G90" s="287"/>
      <c r="H90" s="127" t="s">
        <v>147</v>
      </c>
      <c r="I90" s="133">
        <v>1.1100000000000001</v>
      </c>
      <c r="J90" s="134">
        <v>1.85625</v>
      </c>
      <c r="K90" s="156">
        <v>6.1813124999999998</v>
      </c>
      <c r="L90" s="130"/>
      <c r="M90" s="128"/>
      <c r="N90" s="142">
        <v>407.85</v>
      </c>
      <c r="O90" s="128"/>
      <c r="P90" s="131">
        <v>2521.0500000000002</v>
      </c>
      <c r="GO90" s="79"/>
      <c r="GP90" s="79"/>
      <c r="GQ90" s="79"/>
      <c r="GR90" s="79"/>
      <c r="GS90" s="79"/>
      <c r="GT90" s="79"/>
      <c r="GU90" s="54"/>
      <c r="GV90" s="54"/>
      <c r="GW90" s="54" t="s">
        <v>174</v>
      </c>
      <c r="GX90" s="79"/>
      <c r="GY90" s="54"/>
      <c r="GZ90" s="79"/>
    </row>
    <row r="91" spans="1:208" customFormat="1" ht="15" hidden="1" x14ac:dyDescent="0.25">
      <c r="A91" s="132"/>
      <c r="B91" s="126" t="s">
        <v>152</v>
      </c>
      <c r="C91" s="287" t="s">
        <v>153</v>
      </c>
      <c r="D91" s="287"/>
      <c r="E91" s="287"/>
      <c r="F91" s="287"/>
      <c r="G91" s="287"/>
      <c r="H91" s="127" t="s">
        <v>154</v>
      </c>
      <c r="I91" s="133">
        <v>0.42</v>
      </c>
      <c r="J91" s="134">
        <v>1.85625</v>
      </c>
      <c r="K91" s="129">
        <v>2.3388749999999998</v>
      </c>
      <c r="L91" s="139">
        <v>346.73</v>
      </c>
      <c r="M91" s="140">
        <v>1.54</v>
      </c>
      <c r="N91" s="137">
        <v>533.96</v>
      </c>
      <c r="O91" s="128"/>
      <c r="P91" s="131">
        <v>1248.8699999999999</v>
      </c>
      <c r="Q91" s="138"/>
      <c r="R91" s="138"/>
      <c r="GO91" s="79"/>
      <c r="GP91" s="79"/>
      <c r="GQ91" s="79"/>
      <c r="GR91" s="79"/>
      <c r="GS91" s="79"/>
      <c r="GT91" s="79"/>
      <c r="GU91" s="54"/>
      <c r="GV91" s="54" t="s">
        <v>153</v>
      </c>
      <c r="GW91" s="54"/>
      <c r="GX91" s="79"/>
      <c r="GY91" s="54"/>
      <c r="GZ91" s="79"/>
    </row>
    <row r="92" spans="1:208" customFormat="1" ht="15" hidden="1" x14ac:dyDescent="0.25">
      <c r="A92" s="141"/>
      <c r="B92" s="126" t="s">
        <v>155</v>
      </c>
      <c r="C92" s="287" t="s">
        <v>156</v>
      </c>
      <c r="D92" s="287"/>
      <c r="E92" s="287"/>
      <c r="F92" s="287"/>
      <c r="G92" s="287"/>
      <c r="H92" s="127" t="s">
        <v>147</v>
      </c>
      <c r="I92" s="133">
        <v>0.42</v>
      </c>
      <c r="J92" s="134">
        <v>1.85625</v>
      </c>
      <c r="K92" s="129">
        <v>2.3388749999999998</v>
      </c>
      <c r="L92" s="130"/>
      <c r="M92" s="128"/>
      <c r="N92" s="142">
        <v>354.89</v>
      </c>
      <c r="O92" s="128"/>
      <c r="P92" s="154">
        <v>830.04</v>
      </c>
      <c r="GO92" s="79"/>
      <c r="GP92" s="79"/>
      <c r="GQ92" s="79"/>
      <c r="GR92" s="79"/>
      <c r="GS92" s="79"/>
      <c r="GT92" s="79"/>
      <c r="GU92" s="54"/>
      <c r="GV92" s="54"/>
      <c r="GW92" s="54" t="s">
        <v>156</v>
      </c>
      <c r="GX92" s="79"/>
      <c r="GY92" s="54"/>
      <c r="GZ92" s="79"/>
    </row>
    <row r="93" spans="1:208" customFormat="1" ht="15" hidden="1" x14ac:dyDescent="0.25">
      <c r="A93" s="132"/>
      <c r="B93" s="126" t="s">
        <v>157</v>
      </c>
      <c r="C93" s="287" t="s">
        <v>158</v>
      </c>
      <c r="D93" s="287"/>
      <c r="E93" s="287"/>
      <c r="F93" s="287"/>
      <c r="G93" s="287"/>
      <c r="H93" s="127" t="s">
        <v>154</v>
      </c>
      <c r="I93" s="143">
        <v>0.1</v>
      </c>
      <c r="J93" s="134">
        <v>1.85625</v>
      </c>
      <c r="K93" s="129">
        <v>0.55687500000000001</v>
      </c>
      <c r="L93" s="135"/>
      <c r="M93" s="136"/>
      <c r="N93" s="137">
        <v>624.87</v>
      </c>
      <c r="O93" s="128"/>
      <c r="P93" s="131">
        <v>347.97</v>
      </c>
      <c r="Q93" s="138"/>
      <c r="R93" s="138"/>
      <c r="GO93" s="79"/>
      <c r="GP93" s="79"/>
      <c r="GQ93" s="79"/>
      <c r="GR93" s="79"/>
      <c r="GS93" s="79"/>
      <c r="GT93" s="79"/>
      <c r="GU93" s="54"/>
      <c r="GV93" s="54" t="s">
        <v>158</v>
      </c>
      <c r="GW93" s="54"/>
      <c r="GX93" s="79"/>
      <c r="GY93" s="54"/>
      <c r="GZ93" s="79"/>
    </row>
    <row r="94" spans="1:208" customFormat="1" ht="15" hidden="1" x14ac:dyDescent="0.25">
      <c r="A94" s="141"/>
      <c r="B94" s="126" t="s">
        <v>155</v>
      </c>
      <c r="C94" s="287" t="s">
        <v>156</v>
      </c>
      <c r="D94" s="287"/>
      <c r="E94" s="287"/>
      <c r="F94" s="287"/>
      <c r="G94" s="287"/>
      <c r="H94" s="127" t="s">
        <v>147</v>
      </c>
      <c r="I94" s="143">
        <v>0.1</v>
      </c>
      <c r="J94" s="134">
        <v>1.85625</v>
      </c>
      <c r="K94" s="129">
        <v>0.55687500000000001</v>
      </c>
      <c r="L94" s="130"/>
      <c r="M94" s="128"/>
      <c r="N94" s="142">
        <v>354.89</v>
      </c>
      <c r="O94" s="128"/>
      <c r="P94" s="154">
        <v>197.63</v>
      </c>
      <c r="GO94" s="79"/>
      <c r="GP94" s="79"/>
      <c r="GQ94" s="79"/>
      <c r="GR94" s="79"/>
      <c r="GS94" s="79"/>
      <c r="GT94" s="79"/>
      <c r="GU94" s="54"/>
      <c r="GV94" s="54"/>
      <c r="GW94" s="54" t="s">
        <v>156</v>
      </c>
      <c r="GX94" s="79"/>
      <c r="GY94" s="54"/>
      <c r="GZ94" s="79"/>
    </row>
    <row r="95" spans="1:208" customFormat="1" ht="15" x14ac:dyDescent="0.25">
      <c r="A95" s="144"/>
      <c r="B95" s="145"/>
      <c r="C95" s="288" t="s">
        <v>159</v>
      </c>
      <c r="D95" s="288"/>
      <c r="E95" s="288"/>
      <c r="F95" s="288"/>
      <c r="G95" s="288"/>
      <c r="H95" s="119"/>
      <c r="I95" s="120"/>
      <c r="J95" s="120"/>
      <c r="K95" s="120"/>
      <c r="L95" s="122"/>
      <c r="M95" s="120"/>
      <c r="N95" s="146"/>
      <c r="O95" s="120"/>
      <c r="P95" s="147">
        <v>25397.41</v>
      </c>
      <c r="Q95" s="138"/>
      <c r="R95" s="138"/>
      <c r="GO95" s="79"/>
      <c r="GP95" s="79"/>
      <c r="GQ95" s="79"/>
      <c r="GR95" s="79"/>
      <c r="GS95" s="79"/>
      <c r="GT95" s="79"/>
      <c r="GU95" s="54"/>
      <c r="GV95" s="54"/>
      <c r="GW95" s="54"/>
      <c r="GX95" s="79" t="s">
        <v>159</v>
      </c>
      <c r="GY95" s="54"/>
      <c r="GZ95" s="79"/>
    </row>
    <row r="96" spans="1:208" customFormat="1" ht="15" x14ac:dyDescent="0.25">
      <c r="A96" s="141"/>
      <c r="B96" s="126"/>
      <c r="C96" s="287" t="s">
        <v>160</v>
      </c>
      <c r="D96" s="287"/>
      <c r="E96" s="287"/>
      <c r="F96" s="287"/>
      <c r="G96" s="287"/>
      <c r="H96" s="127"/>
      <c r="I96" s="128"/>
      <c r="J96" s="128"/>
      <c r="K96" s="128"/>
      <c r="L96" s="130"/>
      <c r="M96" s="128"/>
      <c r="N96" s="130"/>
      <c r="O96" s="128"/>
      <c r="P96" s="131">
        <v>7015.83</v>
      </c>
      <c r="GO96" s="79"/>
      <c r="GP96" s="79"/>
      <c r="GQ96" s="79"/>
      <c r="GR96" s="79"/>
      <c r="GS96" s="79"/>
      <c r="GT96" s="79"/>
      <c r="GU96" s="54"/>
      <c r="GV96" s="54"/>
      <c r="GW96" s="54"/>
      <c r="GX96" s="79"/>
      <c r="GY96" s="54" t="s">
        <v>160</v>
      </c>
      <c r="GZ96" s="79"/>
    </row>
    <row r="97" spans="1:208" customFormat="1" ht="15" x14ac:dyDescent="0.25">
      <c r="A97" s="141"/>
      <c r="B97" s="126" t="s">
        <v>161</v>
      </c>
      <c r="C97" s="287" t="s">
        <v>162</v>
      </c>
      <c r="D97" s="287"/>
      <c r="E97" s="287"/>
      <c r="F97" s="287"/>
      <c r="G97" s="287"/>
      <c r="H97" s="127" t="s">
        <v>163</v>
      </c>
      <c r="I97" s="148">
        <v>103</v>
      </c>
      <c r="J97" s="128"/>
      <c r="K97" s="148">
        <v>103</v>
      </c>
      <c r="L97" s="130"/>
      <c r="M97" s="128"/>
      <c r="N97" s="130"/>
      <c r="O97" s="128"/>
      <c r="P97" s="131">
        <v>7226.3</v>
      </c>
      <c r="GO97" s="79"/>
      <c r="GP97" s="79"/>
      <c r="GQ97" s="79"/>
      <c r="GR97" s="79"/>
      <c r="GS97" s="79"/>
      <c r="GT97" s="79"/>
      <c r="GU97" s="54"/>
      <c r="GV97" s="54"/>
      <c r="GW97" s="54"/>
      <c r="GX97" s="79"/>
      <c r="GY97" s="54" t="s">
        <v>162</v>
      </c>
      <c r="GZ97" s="79"/>
    </row>
    <row r="98" spans="1:208" customFormat="1" ht="15" x14ac:dyDescent="0.25">
      <c r="A98" s="141"/>
      <c r="B98" s="126" t="s">
        <v>164</v>
      </c>
      <c r="C98" s="287" t="s">
        <v>165</v>
      </c>
      <c r="D98" s="287"/>
      <c r="E98" s="287"/>
      <c r="F98" s="287"/>
      <c r="G98" s="287"/>
      <c r="H98" s="127" t="s">
        <v>163</v>
      </c>
      <c r="I98" s="148">
        <v>60</v>
      </c>
      <c r="J98" s="128"/>
      <c r="K98" s="148">
        <v>60</v>
      </c>
      <c r="L98" s="130"/>
      <c r="M98" s="128"/>
      <c r="N98" s="130"/>
      <c r="O98" s="128"/>
      <c r="P98" s="131">
        <v>4209.5</v>
      </c>
      <c r="GO98" s="79"/>
      <c r="GP98" s="79"/>
      <c r="GQ98" s="79"/>
      <c r="GR98" s="79"/>
      <c r="GS98" s="79"/>
      <c r="GT98" s="79"/>
      <c r="GU98" s="54"/>
      <c r="GV98" s="54"/>
      <c r="GW98" s="54"/>
      <c r="GX98" s="79"/>
      <c r="GY98" s="54" t="s">
        <v>165</v>
      </c>
      <c r="GZ98" s="79"/>
    </row>
    <row r="99" spans="1:208" customFormat="1" ht="15" x14ac:dyDescent="0.25">
      <c r="A99" s="149"/>
      <c r="B99" s="150"/>
      <c r="C99" s="288" t="s">
        <v>166</v>
      </c>
      <c r="D99" s="288"/>
      <c r="E99" s="288"/>
      <c r="F99" s="288"/>
      <c r="G99" s="288"/>
      <c r="H99" s="119"/>
      <c r="I99" s="120"/>
      <c r="J99" s="120"/>
      <c r="K99" s="120"/>
      <c r="L99" s="122"/>
      <c r="M99" s="120"/>
      <c r="N99" s="146">
        <v>12277.74</v>
      </c>
      <c r="O99" s="120"/>
      <c r="P99" s="147">
        <v>36833.21</v>
      </c>
      <c r="GO99" s="79"/>
      <c r="GP99" s="79"/>
      <c r="GQ99" s="79"/>
      <c r="GR99" s="79"/>
      <c r="GS99" s="79"/>
      <c r="GT99" s="79"/>
      <c r="GU99" s="54"/>
      <c r="GV99" s="54"/>
      <c r="GW99" s="54"/>
      <c r="GX99" s="79"/>
      <c r="GY99" s="54"/>
      <c r="GZ99" s="79" t="s">
        <v>166</v>
      </c>
    </row>
    <row r="100" spans="1:208" customFormat="1" ht="23.25" x14ac:dyDescent="0.25">
      <c r="A100" s="117" t="s">
        <v>179</v>
      </c>
      <c r="B100" s="118" t="s">
        <v>180</v>
      </c>
      <c r="C100" s="289" t="s">
        <v>181</v>
      </c>
      <c r="D100" s="289"/>
      <c r="E100" s="289"/>
      <c r="F100" s="289"/>
      <c r="G100" s="289"/>
      <c r="H100" s="119" t="s">
        <v>145</v>
      </c>
      <c r="I100" s="120">
        <v>27</v>
      </c>
      <c r="J100" s="121">
        <v>1</v>
      </c>
      <c r="K100" s="121">
        <v>27</v>
      </c>
      <c r="L100" s="122"/>
      <c r="M100" s="120"/>
      <c r="N100" s="123"/>
      <c r="O100" s="120"/>
      <c r="P100" s="124"/>
      <c r="GO100" s="79"/>
      <c r="GP100" s="79" t="s">
        <v>181</v>
      </c>
      <c r="GQ100" s="79" t="s">
        <v>4</v>
      </c>
      <c r="GR100" s="79" t="s">
        <v>4</v>
      </c>
      <c r="GS100" s="79" t="s">
        <v>4</v>
      </c>
      <c r="GT100" s="79" t="s">
        <v>4</v>
      </c>
      <c r="GU100" s="54"/>
      <c r="GV100" s="54"/>
      <c r="GW100" s="54"/>
      <c r="GX100" s="79"/>
      <c r="GY100" s="54"/>
      <c r="GZ100" s="79"/>
    </row>
    <row r="101" spans="1:208" customFormat="1" ht="15" hidden="1" x14ac:dyDescent="0.25">
      <c r="A101" s="125"/>
      <c r="B101" s="126" t="s">
        <v>20</v>
      </c>
      <c r="C101" s="287" t="s">
        <v>146</v>
      </c>
      <c r="D101" s="287"/>
      <c r="E101" s="287"/>
      <c r="F101" s="287"/>
      <c r="G101" s="287"/>
      <c r="H101" s="127" t="s">
        <v>147</v>
      </c>
      <c r="I101" s="128"/>
      <c r="J101" s="128"/>
      <c r="K101" s="134">
        <v>9.2218499999999999</v>
      </c>
      <c r="L101" s="130"/>
      <c r="M101" s="128"/>
      <c r="N101" s="130"/>
      <c r="O101" s="128"/>
      <c r="P101" s="131">
        <v>2784.26</v>
      </c>
      <c r="GO101" s="79"/>
      <c r="GP101" s="79"/>
      <c r="GQ101" s="79"/>
      <c r="GR101" s="79"/>
      <c r="GS101" s="79"/>
      <c r="GT101" s="79"/>
      <c r="GU101" s="54" t="s">
        <v>146</v>
      </c>
      <c r="GV101" s="54"/>
      <c r="GW101" s="54"/>
      <c r="GX101" s="79"/>
      <c r="GY101" s="54"/>
      <c r="GZ101" s="79"/>
    </row>
    <row r="102" spans="1:208" customFormat="1" ht="15" hidden="1" x14ac:dyDescent="0.25">
      <c r="A102" s="132"/>
      <c r="B102" s="126" t="s">
        <v>182</v>
      </c>
      <c r="C102" s="287" t="s">
        <v>183</v>
      </c>
      <c r="D102" s="287"/>
      <c r="E102" s="287"/>
      <c r="F102" s="287"/>
      <c r="G102" s="287"/>
      <c r="H102" s="127" t="s">
        <v>147</v>
      </c>
      <c r="I102" s="143">
        <v>0.2</v>
      </c>
      <c r="J102" s="134">
        <v>1.7077500000000001</v>
      </c>
      <c r="K102" s="134">
        <v>9.2218499999999999</v>
      </c>
      <c r="L102" s="135"/>
      <c r="M102" s="136"/>
      <c r="N102" s="137">
        <v>301.92</v>
      </c>
      <c r="O102" s="128"/>
      <c r="P102" s="131">
        <v>2784.26</v>
      </c>
      <c r="Q102" s="138"/>
      <c r="R102" s="138"/>
      <c r="GO102" s="79"/>
      <c r="GP102" s="79"/>
      <c r="GQ102" s="79"/>
      <c r="GR102" s="79"/>
      <c r="GS102" s="79"/>
      <c r="GT102" s="79"/>
      <c r="GU102" s="54"/>
      <c r="GV102" s="54" t="s">
        <v>183</v>
      </c>
      <c r="GW102" s="54"/>
      <c r="GX102" s="79"/>
      <c r="GY102" s="54"/>
      <c r="GZ102" s="79"/>
    </row>
    <row r="103" spans="1:208" customFormat="1" ht="15" hidden="1" x14ac:dyDescent="0.25">
      <c r="A103" s="125"/>
      <c r="B103" s="126" t="s">
        <v>28</v>
      </c>
      <c r="C103" s="287" t="s">
        <v>150</v>
      </c>
      <c r="D103" s="287"/>
      <c r="E103" s="287"/>
      <c r="F103" s="287"/>
      <c r="G103" s="287"/>
      <c r="H103" s="127"/>
      <c r="I103" s="128"/>
      <c r="J103" s="128"/>
      <c r="K103" s="128"/>
      <c r="L103" s="130"/>
      <c r="M103" s="128"/>
      <c r="N103" s="130"/>
      <c r="O103" s="128"/>
      <c r="P103" s="131">
        <v>3501.29</v>
      </c>
      <c r="GO103" s="79"/>
      <c r="GP103" s="79"/>
      <c r="GQ103" s="79"/>
      <c r="GR103" s="79"/>
      <c r="GS103" s="79"/>
      <c r="GT103" s="79"/>
      <c r="GU103" s="54" t="s">
        <v>150</v>
      </c>
      <c r="GV103" s="54"/>
      <c r="GW103" s="54"/>
      <c r="GX103" s="79"/>
      <c r="GY103" s="54"/>
      <c r="GZ103" s="79"/>
    </row>
    <row r="104" spans="1:208" customFormat="1" ht="15" hidden="1" x14ac:dyDescent="0.25">
      <c r="A104" s="125"/>
      <c r="B104" s="126"/>
      <c r="C104" s="287" t="s">
        <v>151</v>
      </c>
      <c r="D104" s="287"/>
      <c r="E104" s="287"/>
      <c r="F104" s="287"/>
      <c r="G104" s="287"/>
      <c r="H104" s="127" t="s">
        <v>147</v>
      </c>
      <c r="I104" s="128"/>
      <c r="J104" s="128"/>
      <c r="K104" s="156">
        <v>5.5130625000000002</v>
      </c>
      <c r="L104" s="130"/>
      <c r="M104" s="128"/>
      <c r="N104" s="130"/>
      <c r="O104" s="128"/>
      <c r="P104" s="131">
        <v>1956.53</v>
      </c>
      <c r="GO104" s="79"/>
      <c r="GP104" s="79"/>
      <c r="GQ104" s="79"/>
      <c r="GR104" s="79"/>
      <c r="GS104" s="79"/>
      <c r="GT104" s="79"/>
      <c r="GU104" s="54" t="s">
        <v>151</v>
      </c>
      <c r="GV104" s="54"/>
      <c r="GW104" s="54"/>
      <c r="GX104" s="79"/>
      <c r="GY104" s="54"/>
      <c r="GZ104" s="79"/>
    </row>
    <row r="105" spans="1:208" customFormat="1" ht="15" hidden="1" x14ac:dyDescent="0.25">
      <c r="A105" s="132"/>
      <c r="B105" s="126" t="s">
        <v>184</v>
      </c>
      <c r="C105" s="287" t="s">
        <v>185</v>
      </c>
      <c r="D105" s="287"/>
      <c r="E105" s="287"/>
      <c r="F105" s="287"/>
      <c r="G105" s="287"/>
      <c r="H105" s="127" t="s">
        <v>154</v>
      </c>
      <c r="I105" s="133">
        <v>0.11</v>
      </c>
      <c r="J105" s="134">
        <v>1.85625</v>
      </c>
      <c r="K105" s="156">
        <v>5.5130625000000002</v>
      </c>
      <c r="L105" s="135"/>
      <c r="M105" s="136"/>
      <c r="N105" s="137">
        <v>15.41</v>
      </c>
      <c r="O105" s="128"/>
      <c r="P105" s="131">
        <v>84.96</v>
      </c>
      <c r="Q105" s="138"/>
      <c r="R105" s="138"/>
      <c r="GO105" s="79"/>
      <c r="GP105" s="79"/>
      <c r="GQ105" s="79"/>
      <c r="GR105" s="79"/>
      <c r="GS105" s="79"/>
      <c r="GT105" s="79"/>
      <c r="GU105" s="54"/>
      <c r="GV105" s="54" t="s">
        <v>185</v>
      </c>
      <c r="GW105" s="54"/>
      <c r="GX105" s="79"/>
      <c r="GY105" s="54"/>
      <c r="GZ105" s="79"/>
    </row>
    <row r="106" spans="1:208" customFormat="1" ht="15" hidden="1" x14ac:dyDescent="0.25">
      <c r="A106" s="132"/>
      <c r="B106" s="126" t="s">
        <v>186</v>
      </c>
      <c r="C106" s="287" t="s">
        <v>187</v>
      </c>
      <c r="D106" s="287"/>
      <c r="E106" s="287"/>
      <c r="F106" s="287"/>
      <c r="G106" s="287"/>
      <c r="H106" s="127" t="s">
        <v>154</v>
      </c>
      <c r="I106" s="133">
        <v>0.11</v>
      </c>
      <c r="J106" s="134">
        <v>1.85625</v>
      </c>
      <c r="K106" s="156">
        <v>5.5130625000000002</v>
      </c>
      <c r="L106" s="139">
        <v>487.94</v>
      </c>
      <c r="M106" s="140">
        <v>1.27</v>
      </c>
      <c r="N106" s="137">
        <v>619.67999999999995</v>
      </c>
      <c r="O106" s="128"/>
      <c r="P106" s="131">
        <v>3416.33</v>
      </c>
      <c r="Q106" s="138"/>
      <c r="R106" s="138"/>
      <c r="GO106" s="79"/>
      <c r="GP106" s="79"/>
      <c r="GQ106" s="79"/>
      <c r="GR106" s="79"/>
      <c r="GS106" s="79"/>
      <c r="GT106" s="79"/>
      <c r="GU106" s="54"/>
      <c r="GV106" s="54" t="s">
        <v>187</v>
      </c>
      <c r="GW106" s="54"/>
      <c r="GX106" s="79"/>
      <c r="GY106" s="54"/>
      <c r="GZ106" s="79"/>
    </row>
    <row r="107" spans="1:208" customFormat="1" ht="15" hidden="1" x14ac:dyDescent="0.25">
      <c r="A107" s="141"/>
      <c r="B107" s="126" t="s">
        <v>155</v>
      </c>
      <c r="C107" s="287" t="s">
        <v>156</v>
      </c>
      <c r="D107" s="287"/>
      <c r="E107" s="287"/>
      <c r="F107" s="287"/>
      <c r="G107" s="287"/>
      <c r="H107" s="127" t="s">
        <v>147</v>
      </c>
      <c r="I107" s="133">
        <v>0.11</v>
      </c>
      <c r="J107" s="134">
        <v>1.85625</v>
      </c>
      <c r="K107" s="156">
        <v>5.5130625000000002</v>
      </c>
      <c r="L107" s="130"/>
      <c r="M107" s="128"/>
      <c r="N107" s="142">
        <v>354.89</v>
      </c>
      <c r="O107" s="128"/>
      <c r="P107" s="131">
        <v>1956.53</v>
      </c>
      <c r="GO107" s="79"/>
      <c r="GP107" s="79"/>
      <c r="GQ107" s="79"/>
      <c r="GR107" s="79"/>
      <c r="GS107" s="79"/>
      <c r="GT107" s="79"/>
      <c r="GU107" s="54"/>
      <c r="GV107" s="54"/>
      <c r="GW107" s="54" t="s">
        <v>156</v>
      </c>
      <c r="GX107" s="79"/>
      <c r="GY107" s="54"/>
      <c r="GZ107" s="79"/>
    </row>
    <row r="108" spans="1:208" customFormat="1" ht="15" x14ac:dyDescent="0.25">
      <c r="A108" s="144"/>
      <c r="B108" s="145"/>
      <c r="C108" s="288" t="s">
        <v>159</v>
      </c>
      <c r="D108" s="288"/>
      <c r="E108" s="288"/>
      <c r="F108" s="288"/>
      <c r="G108" s="288"/>
      <c r="H108" s="119"/>
      <c r="I108" s="120"/>
      <c r="J108" s="120"/>
      <c r="K108" s="120"/>
      <c r="L108" s="122"/>
      <c r="M108" s="120"/>
      <c r="N108" s="146"/>
      <c r="O108" s="120"/>
      <c r="P108" s="147">
        <v>8242.08</v>
      </c>
      <c r="Q108" s="138"/>
      <c r="R108" s="138"/>
      <c r="GO108" s="79"/>
      <c r="GP108" s="79"/>
      <c r="GQ108" s="79"/>
      <c r="GR108" s="79"/>
      <c r="GS108" s="79"/>
      <c r="GT108" s="79"/>
      <c r="GU108" s="54"/>
      <c r="GV108" s="54"/>
      <c r="GW108" s="54"/>
      <c r="GX108" s="79" t="s">
        <v>159</v>
      </c>
      <c r="GY108" s="54"/>
      <c r="GZ108" s="79"/>
    </row>
    <row r="109" spans="1:208" customFormat="1" ht="15" x14ac:dyDescent="0.25">
      <c r="A109" s="141"/>
      <c r="B109" s="126"/>
      <c r="C109" s="287" t="s">
        <v>160</v>
      </c>
      <c r="D109" s="287"/>
      <c r="E109" s="287"/>
      <c r="F109" s="287"/>
      <c r="G109" s="287"/>
      <c r="H109" s="127"/>
      <c r="I109" s="128"/>
      <c r="J109" s="128"/>
      <c r="K109" s="128"/>
      <c r="L109" s="130"/>
      <c r="M109" s="128"/>
      <c r="N109" s="130"/>
      <c r="O109" s="128"/>
      <c r="P109" s="131">
        <v>4740.79</v>
      </c>
      <c r="GO109" s="79"/>
      <c r="GP109" s="79"/>
      <c r="GQ109" s="79"/>
      <c r="GR109" s="79"/>
      <c r="GS109" s="79"/>
      <c r="GT109" s="79"/>
      <c r="GU109" s="54"/>
      <c r="GV109" s="54"/>
      <c r="GW109" s="54"/>
      <c r="GX109" s="79"/>
      <c r="GY109" s="54" t="s">
        <v>160</v>
      </c>
      <c r="GZ109" s="79"/>
    </row>
    <row r="110" spans="1:208" customFormat="1" ht="15" x14ac:dyDescent="0.25">
      <c r="A110" s="141"/>
      <c r="B110" s="126" t="s">
        <v>161</v>
      </c>
      <c r="C110" s="287" t="s">
        <v>162</v>
      </c>
      <c r="D110" s="287"/>
      <c r="E110" s="287"/>
      <c r="F110" s="287"/>
      <c r="G110" s="287"/>
      <c r="H110" s="127" t="s">
        <v>163</v>
      </c>
      <c r="I110" s="148">
        <v>103</v>
      </c>
      <c r="J110" s="128"/>
      <c r="K110" s="148">
        <v>103</v>
      </c>
      <c r="L110" s="130"/>
      <c r="M110" s="128"/>
      <c r="N110" s="130"/>
      <c r="O110" s="128"/>
      <c r="P110" s="131">
        <v>4883.01</v>
      </c>
      <c r="GO110" s="79"/>
      <c r="GP110" s="79"/>
      <c r="GQ110" s="79"/>
      <c r="GR110" s="79"/>
      <c r="GS110" s="79"/>
      <c r="GT110" s="79"/>
      <c r="GU110" s="54"/>
      <c r="GV110" s="54"/>
      <c r="GW110" s="54"/>
      <c r="GX110" s="79"/>
      <c r="GY110" s="54" t="s">
        <v>162</v>
      </c>
      <c r="GZ110" s="79"/>
    </row>
    <row r="111" spans="1:208" customFormat="1" ht="15" x14ac:dyDescent="0.25">
      <c r="A111" s="141"/>
      <c r="B111" s="126" t="s">
        <v>164</v>
      </c>
      <c r="C111" s="287" t="s">
        <v>165</v>
      </c>
      <c r="D111" s="287"/>
      <c r="E111" s="287"/>
      <c r="F111" s="287"/>
      <c r="G111" s="287"/>
      <c r="H111" s="127" t="s">
        <v>163</v>
      </c>
      <c r="I111" s="148">
        <v>60</v>
      </c>
      <c r="J111" s="128"/>
      <c r="K111" s="148">
        <v>60</v>
      </c>
      <c r="L111" s="130"/>
      <c r="M111" s="128"/>
      <c r="N111" s="130"/>
      <c r="O111" s="128"/>
      <c r="P111" s="131">
        <v>2844.47</v>
      </c>
      <c r="GO111" s="79"/>
      <c r="GP111" s="79"/>
      <c r="GQ111" s="79"/>
      <c r="GR111" s="79"/>
      <c r="GS111" s="79"/>
      <c r="GT111" s="79"/>
      <c r="GU111" s="54"/>
      <c r="GV111" s="54"/>
      <c r="GW111" s="54"/>
      <c r="GX111" s="79"/>
      <c r="GY111" s="54" t="s">
        <v>165</v>
      </c>
      <c r="GZ111" s="79"/>
    </row>
    <row r="112" spans="1:208" customFormat="1" ht="15" x14ac:dyDescent="0.25">
      <c r="A112" s="149"/>
      <c r="B112" s="150"/>
      <c r="C112" s="288" t="s">
        <v>166</v>
      </c>
      <c r="D112" s="288"/>
      <c r="E112" s="288"/>
      <c r="F112" s="288"/>
      <c r="G112" s="288"/>
      <c r="H112" s="119"/>
      <c r="I112" s="120"/>
      <c r="J112" s="120"/>
      <c r="K112" s="120"/>
      <c r="L112" s="122"/>
      <c r="M112" s="120"/>
      <c r="N112" s="157">
        <v>591.47</v>
      </c>
      <c r="O112" s="120"/>
      <c r="P112" s="147">
        <v>15969.56</v>
      </c>
      <c r="GO112" s="79"/>
      <c r="GP112" s="79"/>
      <c r="GQ112" s="79"/>
      <c r="GR112" s="79"/>
      <c r="GS112" s="79"/>
      <c r="GT112" s="79"/>
      <c r="GU112" s="54"/>
      <c r="GV112" s="54"/>
      <c r="GW112" s="54"/>
      <c r="GX112" s="79"/>
      <c r="GY112" s="54"/>
      <c r="GZ112" s="79" t="s">
        <v>166</v>
      </c>
    </row>
    <row r="113" spans="1:208" customFormat="1" ht="23.25" x14ac:dyDescent="0.25">
      <c r="A113" s="117" t="s">
        <v>188</v>
      </c>
      <c r="B113" s="118" t="s">
        <v>189</v>
      </c>
      <c r="C113" s="289" t="s">
        <v>190</v>
      </c>
      <c r="D113" s="289"/>
      <c r="E113" s="289"/>
      <c r="F113" s="289"/>
      <c r="G113" s="289"/>
      <c r="H113" s="119" t="s">
        <v>145</v>
      </c>
      <c r="I113" s="120">
        <v>27</v>
      </c>
      <c r="J113" s="121">
        <v>1</v>
      </c>
      <c r="K113" s="121">
        <v>27</v>
      </c>
      <c r="L113" s="122"/>
      <c r="M113" s="120"/>
      <c r="N113" s="123"/>
      <c r="O113" s="120"/>
      <c r="P113" s="124"/>
      <c r="GO113" s="79"/>
      <c r="GP113" s="79" t="s">
        <v>190</v>
      </c>
      <c r="GQ113" s="79" t="s">
        <v>4</v>
      </c>
      <c r="GR113" s="79" t="s">
        <v>4</v>
      </c>
      <c r="GS113" s="79" t="s">
        <v>4</v>
      </c>
      <c r="GT113" s="79" t="s">
        <v>4</v>
      </c>
      <c r="GU113" s="54"/>
      <c r="GV113" s="54"/>
      <c r="GW113" s="54"/>
      <c r="GX113" s="79"/>
      <c r="GY113" s="54"/>
      <c r="GZ113" s="79"/>
    </row>
    <row r="114" spans="1:208" customFormat="1" ht="15" hidden="1" x14ac:dyDescent="0.25">
      <c r="A114" s="125"/>
      <c r="B114" s="126" t="s">
        <v>20</v>
      </c>
      <c r="C114" s="287" t="s">
        <v>146</v>
      </c>
      <c r="D114" s="287"/>
      <c r="E114" s="287"/>
      <c r="F114" s="287"/>
      <c r="G114" s="287"/>
      <c r="H114" s="127" t="s">
        <v>147</v>
      </c>
      <c r="I114" s="128"/>
      <c r="J114" s="128"/>
      <c r="K114" s="156">
        <v>18.904792499999999</v>
      </c>
      <c r="L114" s="130"/>
      <c r="M114" s="128"/>
      <c r="N114" s="130"/>
      <c r="O114" s="128"/>
      <c r="P114" s="131">
        <v>5707.73</v>
      </c>
      <c r="GO114" s="79"/>
      <c r="GP114" s="79"/>
      <c r="GQ114" s="79"/>
      <c r="GR114" s="79"/>
      <c r="GS114" s="79"/>
      <c r="GT114" s="79"/>
      <c r="GU114" s="54" t="s">
        <v>146</v>
      </c>
      <c r="GV114" s="54"/>
      <c r="GW114" s="54"/>
      <c r="GX114" s="79"/>
      <c r="GY114" s="54"/>
      <c r="GZ114" s="79"/>
    </row>
    <row r="115" spans="1:208" customFormat="1" ht="15" hidden="1" x14ac:dyDescent="0.25">
      <c r="A115" s="132"/>
      <c r="B115" s="126" t="s">
        <v>182</v>
      </c>
      <c r="C115" s="287" t="s">
        <v>183</v>
      </c>
      <c r="D115" s="287"/>
      <c r="E115" s="287"/>
      <c r="F115" s="287"/>
      <c r="G115" s="287"/>
      <c r="H115" s="127" t="s">
        <v>147</v>
      </c>
      <c r="I115" s="133">
        <v>0.41</v>
      </c>
      <c r="J115" s="134">
        <v>1.7077500000000001</v>
      </c>
      <c r="K115" s="156">
        <v>18.904792499999999</v>
      </c>
      <c r="L115" s="135"/>
      <c r="M115" s="136"/>
      <c r="N115" s="137">
        <v>301.92</v>
      </c>
      <c r="O115" s="128"/>
      <c r="P115" s="131">
        <v>5707.73</v>
      </c>
      <c r="Q115" s="138"/>
      <c r="R115" s="138"/>
      <c r="GO115" s="79"/>
      <c r="GP115" s="79"/>
      <c r="GQ115" s="79"/>
      <c r="GR115" s="79"/>
      <c r="GS115" s="79"/>
      <c r="GT115" s="79"/>
      <c r="GU115" s="54"/>
      <c r="GV115" s="54" t="s">
        <v>183</v>
      </c>
      <c r="GW115" s="54"/>
      <c r="GX115" s="79"/>
      <c r="GY115" s="54"/>
      <c r="GZ115" s="79"/>
    </row>
    <row r="116" spans="1:208" customFormat="1" ht="15" hidden="1" x14ac:dyDescent="0.25">
      <c r="A116" s="125"/>
      <c r="B116" s="126" t="s">
        <v>28</v>
      </c>
      <c r="C116" s="287" t="s">
        <v>150</v>
      </c>
      <c r="D116" s="287"/>
      <c r="E116" s="287"/>
      <c r="F116" s="287"/>
      <c r="G116" s="287"/>
      <c r="H116" s="127"/>
      <c r="I116" s="128"/>
      <c r="J116" s="128"/>
      <c r="K116" s="128"/>
      <c r="L116" s="130"/>
      <c r="M116" s="128"/>
      <c r="N116" s="130"/>
      <c r="O116" s="128"/>
      <c r="P116" s="131">
        <v>24760.71</v>
      </c>
      <c r="GO116" s="79"/>
      <c r="GP116" s="79"/>
      <c r="GQ116" s="79"/>
      <c r="GR116" s="79"/>
      <c r="GS116" s="79"/>
      <c r="GT116" s="79"/>
      <c r="GU116" s="54" t="s">
        <v>150</v>
      </c>
      <c r="GV116" s="54"/>
      <c r="GW116" s="54"/>
      <c r="GX116" s="79"/>
      <c r="GY116" s="54"/>
      <c r="GZ116" s="79"/>
    </row>
    <row r="117" spans="1:208" customFormat="1" ht="15" hidden="1" x14ac:dyDescent="0.25">
      <c r="A117" s="125"/>
      <c r="B117" s="126"/>
      <c r="C117" s="287" t="s">
        <v>151</v>
      </c>
      <c r="D117" s="287"/>
      <c r="E117" s="287"/>
      <c r="F117" s="287"/>
      <c r="G117" s="287"/>
      <c r="H117" s="127" t="s">
        <v>147</v>
      </c>
      <c r="I117" s="128"/>
      <c r="J117" s="128"/>
      <c r="K117" s="134">
        <v>22.052250000000001</v>
      </c>
      <c r="L117" s="130"/>
      <c r="M117" s="128"/>
      <c r="N117" s="130"/>
      <c r="O117" s="128"/>
      <c r="P117" s="131">
        <v>9169.32</v>
      </c>
      <c r="GO117" s="79"/>
      <c r="GP117" s="79"/>
      <c r="GQ117" s="79"/>
      <c r="GR117" s="79"/>
      <c r="GS117" s="79"/>
      <c r="GT117" s="79"/>
      <c r="GU117" s="54" t="s">
        <v>151</v>
      </c>
      <c r="GV117" s="54"/>
      <c r="GW117" s="54"/>
      <c r="GX117" s="79"/>
      <c r="GY117" s="54"/>
      <c r="GZ117" s="79"/>
    </row>
    <row r="118" spans="1:208" customFormat="1" ht="15" hidden="1" x14ac:dyDescent="0.25">
      <c r="A118" s="132"/>
      <c r="B118" s="126" t="s">
        <v>191</v>
      </c>
      <c r="C118" s="287" t="s">
        <v>192</v>
      </c>
      <c r="D118" s="287"/>
      <c r="E118" s="287"/>
      <c r="F118" s="287"/>
      <c r="G118" s="287"/>
      <c r="H118" s="127" t="s">
        <v>154</v>
      </c>
      <c r="I118" s="133">
        <v>0.22</v>
      </c>
      <c r="J118" s="134">
        <v>1.85625</v>
      </c>
      <c r="K118" s="129">
        <v>11.026125</v>
      </c>
      <c r="L118" s="135"/>
      <c r="M118" s="136"/>
      <c r="N118" s="137">
        <v>1610.55</v>
      </c>
      <c r="O118" s="128"/>
      <c r="P118" s="131">
        <v>17758.13</v>
      </c>
      <c r="Q118" s="138"/>
      <c r="R118" s="138"/>
      <c r="GO118" s="79"/>
      <c r="GP118" s="79"/>
      <c r="GQ118" s="79"/>
      <c r="GR118" s="79"/>
      <c r="GS118" s="79"/>
      <c r="GT118" s="79"/>
      <c r="GU118" s="54"/>
      <c r="GV118" s="54" t="s">
        <v>192</v>
      </c>
      <c r="GW118" s="54"/>
      <c r="GX118" s="79"/>
      <c r="GY118" s="54"/>
      <c r="GZ118" s="79"/>
    </row>
    <row r="119" spans="1:208" customFormat="1" ht="15" hidden="1" x14ac:dyDescent="0.25">
      <c r="A119" s="141"/>
      <c r="B119" s="126" t="s">
        <v>193</v>
      </c>
      <c r="C119" s="287" t="s">
        <v>194</v>
      </c>
      <c r="D119" s="287"/>
      <c r="E119" s="287"/>
      <c r="F119" s="287"/>
      <c r="G119" s="287"/>
      <c r="H119" s="127" t="s">
        <v>147</v>
      </c>
      <c r="I119" s="133">
        <v>0.22</v>
      </c>
      <c r="J119" s="134">
        <v>1.85625</v>
      </c>
      <c r="K119" s="129">
        <v>11.026125</v>
      </c>
      <c r="L119" s="130"/>
      <c r="M119" s="128"/>
      <c r="N119" s="142">
        <v>476.71</v>
      </c>
      <c r="O119" s="128"/>
      <c r="P119" s="131">
        <v>5256.26</v>
      </c>
      <c r="GO119" s="79"/>
      <c r="GP119" s="79"/>
      <c r="GQ119" s="79"/>
      <c r="GR119" s="79"/>
      <c r="GS119" s="79"/>
      <c r="GT119" s="79"/>
      <c r="GU119" s="54"/>
      <c r="GV119" s="54"/>
      <c r="GW119" s="54" t="s">
        <v>194</v>
      </c>
      <c r="GX119" s="79"/>
      <c r="GY119" s="54"/>
      <c r="GZ119" s="79"/>
    </row>
    <row r="120" spans="1:208" customFormat="1" ht="15" hidden="1" x14ac:dyDescent="0.25">
      <c r="A120" s="132"/>
      <c r="B120" s="126" t="s">
        <v>184</v>
      </c>
      <c r="C120" s="287" t="s">
        <v>185</v>
      </c>
      <c r="D120" s="287"/>
      <c r="E120" s="287"/>
      <c r="F120" s="287"/>
      <c r="G120" s="287"/>
      <c r="H120" s="127" t="s">
        <v>154</v>
      </c>
      <c r="I120" s="133">
        <v>0.22</v>
      </c>
      <c r="J120" s="134">
        <v>1.85625</v>
      </c>
      <c r="K120" s="129">
        <v>11.026125</v>
      </c>
      <c r="L120" s="135"/>
      <c r="M120" s="136"/>
      <c r="N120" s="137">
        <v>15.41</v>
      </c>
      <c r="O120" s="128"/>
      <c r="P120" s="131">
        <v>169.91</v>
      </c>
      <c r="Q120" s="138"/>
      <c r="R120" s="138"/>
      <c r="GO120" s="79"/>
      <c r="GP120" s="79"/>
      <c r="GQ120" s="79"/>
      <c r="GR120" s="79"/>
      <c r="GS120" s="79"/>
      <c r="GT120" s="79"/>
      <c r="GU120" s="54"/>
      <c r="GV120" s="54" t="s">
        <v>185</v>
      </c>
      <c r="GW120" s="54"/>
      <c r="GX120" s="79"/>
      <c r="GY120" s="54"/>
      <c r="GZ120" s="79"/>
    </row>
    <row r="121" spans="1:208" customFormat="1" ht="15" hidden="1" x14ac:dyDescent="0.25">
      <c r="A121" s="132"/>
      <c r="B121" s="126" t="s">
        <v>186</v>
      </c>
      <c r="C121" s="287" t="s">
        <v>187</v>
      </c>
      <c r="D121" s="287"/>
      <c r="E121" s="287"/>
      <c r="F121" s="287"/>
      <c r="G121" s="287"/>
      <c r="H121" s="127" t="s">
        <v>154</v>
      </c>
      <c r="I121" s="133">
        <v>0.22</v>
      </c>
      <c r="J121" s="134">
        <v>1.85625</v>
      </c>
      <c r="K121" s="129">
        <v>11.026125</v>
      </c>
      <c r="L121" s="139">
        <v>487.94</v>
      </c>
      <c r="M121" s="140">
        <v>1.27</v>
      </c>
      <c r="N121" s="137">
        <v>619.67999999999995</v>
      </c>
      <c r="O121" s="128"/>
      <c r="P121" s="131">
        <v>6832.67</v>
      </c>
      <c r="Q121" s="138"/>
      <c r="R121" s="138"/>
      <c r="GO121" s="79"/>
      <c r="GP121" s="79"/>
      <c r="GQ121" s="79"/>
      <c r="GR121" s="79"/>
      <c r="GS121" s="79"/>
      <c r="GT121" s="79"/>
      <c r="GU121" s="54"/>
      <c r="GV121" s="54" t="s">
        <v>187</v>
      </c>
      <c r="GW121" s="54"/>
      <c r="GX121" s="79"/>
      <c r="GY121" s="54"/>
      <c r="GZ121" s="79"/>
    </row>
    <row r="122" spans="1:208" customFormat="1" ht="15" hidden="1" x14ac:dyDescent="0.25">
      <c r="A122" s="141"/>
      <c r="B122" s="126" t="s">
        <v>155</v>
      </c>
      <c r="C122" s="287" t="s">
        <v>156</v>
      </c>
      <c r="D122" s="287"/>
      <c r="E122" s="287"/>
      <c r="F122" s="287"/>
      <c r="G122" s="287"/>
      <c r="H122" s="127" t="s">
        <v>147</v>
      </c>
      <c r="I122" s="133">
        <v>0.22</v>
      </c>
      <c r="J122" s="134">
        <v>1.85625</v>
      </c>
      <c r="K122" s="129">
        <v>11.026125</v>
      </c>
      <c r="L122" s="130"/>
      <c r="M122" s="128"/>
      <c r="N122" s="142">
        <v>354.89</v>
      </c>
      <c r="O122" s="128"/>
      <c r="P122" s="131">
        <v>3913.06</v>
      </c>
      <c r="GO122" s="79"/>
      <c r="GP122" s="79"/>
      <c r="GQ122" s="79"/>
      <c r="GR122" s="79"/>
      <c r="GS122" s="79"/>
      <c r="GT122" s="79"/>
      <c r="GU122" s="54"/>
      <c r="GV122" s="54"/>
      <c r="GW122" s="54" t="s">
        <v>156</v>
      </c>
      <c r="GX122" s="79"/>
      <c r="GY122" s="54"/>
      <c r="GZ122" s="79"/>
    </row>
    <row r="123" spans="1:208" customFormat="1" ht="15" x14ac:dyDescent="0.25">
      <c r="A123" s="144"/>
      <c r="B123" s="145"/>
      <c r="C123" s="288" t="s">
        <v>159</v>
      </c>
      <c r="D123" s="288"/>
      <c r="E123" s="288"/>
      <c r="F123" s="288"/>
      <c r="G123" s="288"/>
      <c r="H123" s="119"/>
      <c r="I123" s="120"/>
      <c r="J123" s="120"/>
      <c r="K123" s="120"/>
      <c r="L123" s="122"/>
      <c r="M123" s="120"/>
      <c r="N123" s="146"/>
      <c r="O123" s="120"/>
      <c r="P123" s="147">
        <v>39637.760000000002</v>
      </c>
      <c r="Q123" s="138"/>
      <c r="R123" s="138"/>
      <c r="GO123" s="79"/>
      <c r="GP123" s="79"/>
      <c r="GQ123" s="79"/>
      <c r="GR123" s="79"/>
      <c r="GS123" s="79"/>
      <c r="GT123" s="79"/>
      <c r="GU123" s="54"/>
      <c r="GV123" s="54"/>
      <c r="GW123" s="54"/>
      <c r="GX123" s="79" t="s">
        <v>159</v>
      </c>
      <c r="GY123" s="54"/>
      <c r="GZ123" s="79"/>
    </row>
    <row r="124" spans="1:208" customFormat="1" ht="15" x14ac:dyDescent="0.25">
      <c r="A124" s="141"/>
      <c r="B124" s="126"/>
      <c r="C124" s="287" t="s">
        <v>160</v>
      </c>
      <c r="D124" s="287"/>
      <c r="E124" s="287"/>
      <c r="F124" s="287"/>
      <c r="G124" s="287"/>
      <c r="H124" s="127"/>
      <c r="I124" s="128"/>
      <c r="J124" s="128"/>
      <c r="K124" s="128"/>
      <c r="L124" s="130"/>
      <c r="M124" s="128"/>
      <c r="N124" s="130"/>
      <c r="O124" s="128"/>
      <c r="P124" s="131">
        <v>14877.05</v>
      </c>
      <c r="GO124" s="79"/>
      <c r="GP124" s="79"/>
      <c r="GQ124" s="79"/>
      <c r="GR124" s="79"/>
      <c r="GS124" s="79"/>
      <c r="GT124" s="79"/>
      <c r="GU124" s="54"/>
      <c r="GV124" s="54"/>
      <c r="GW124" s="54"/>
      <c r="GX124" s="79"/>
      <c r="GY124" s="54" t="s">
        <v>160</v>
      </c>
      <c r="GZ124" s="79"/>
    </row>
    <row r="125" spans="1:208" customFormat="1" ht="15" x14ac:dyDescent="0.25">
      <c r="A125" s="141"/>
      <c r="B125" s="126" t="s">
        <v>161</v>
      </c>
      <c r="C125" s="287" t="s">
        <v>162</v>
      </c>
      <c r="D125" s="287"/>
      <c r="E125" s="287"/>
      <c r="F125" s="287"/>
      <c r="G125" s="287"/>
      <c r="H125" s="127" t="s">
        <v>163</v>
      </c>
      <c r="I125" s="148">
        <v>103</v>
      </c>
      <c r="J125" s="128"/>
      <c r="K125" s="148">
        <v>103</v>
      </c>
      <c r="L125" s="130"/>
      <c r="M125" s="128"/>
      <c r="N125" s="130"/>
      <c r="O125" s="128"/>
      <c r="P125" s="131">
        <v>15323.36</v>
      </c>
      <c r="GO125" s="79"/>
      <c r="GP125" s="79"/>
      <c r="GQ125" s="79"/>
      <c r="GR125" s="79"/>
      <c r="GS125" s="79"/>
      <c r="GT125" s="79"/>
      <c r="GU125" s="54"/>
      <c r="GV125" s="54"/>
      <c r="GW125" s="54"/>
      <c r="GX125" s="79"/>
      <c r="GY125" s="54" t="s">
        <v>162</v>
      </c>
      <c r="GZ125" s="79"/>
    </row>
    <row r="126" spans="1:208" customFormat="1" ht="15" x14ac:dyDescent="0.25">
      <c r="A126" s="141"/>
      <c r="B126" s="126" t="s">
        <v>164</v>
      </c>
      <c r="C126" s="287" t="s">
        <v>165</v>
      </c>
      <c r="D126" s="287"/>
      <c r="E126" s="287"/>
      <c r="F126" s="287"/>
      <c r="G126" s="287"/>
      <c r="H126" s="127" t="s">
        <v>163</v>
      </c>
      <c r="I126" s="148">
        <v>60</v>
      </c>
      <c r="J126" s="128"/>
      <c r="K126" s="148">
        <v>60</v>
      </c>
      <c r="L126" s="130"/>
      <c r="M126" s="128"/>
      <c r="N126" s="130"/>
      <c r="O126" s="128"/>
      <c r="P126" s="131">
        <v>8926.23</v>
      </c>
      <c r="GO126" s="79"/>
      <c r="GP126" s="79"/>
      <c r="GQ126" s="79"/>
      <c r="GR126" s="79"/>
      <c r="GS126" s="79"/>
      <c r="GT126" s="79"/>
      <c r="GU126" s="54"/>
      <c r="GV126" s="54"/>
      <c r="GW126" s="54"/>
      <c r="GX126" s="79"/>
      <c r="GY126" s="54" t="s">
        <v>165</v>
      </c>
      <c r="GZ126" s="79"/>
    </row>
    <row r="127" spans="1:208" customFormat="1" ht="15" x14ac:dyDescent="0.25">
      <c r="A127" s="149"/>
      <c r="B127" s="150"/>
      <c r="C127" s="288" t="s">
        <v>166</v>
      </c>
      <c r="D127" s="288"/>
      <c r="E127" s="288"/>
      <c r="F127" s="288"/>
      <c r="G127" s="288"/>
      <c r="H127" s="119"/>
      <c r="I127" s="120"/>
      <c r="J127" s="120"/>
      <c r="K127" s="120"/>
      <c r="L127" s="122"/>
      <c r="M127" s="120"/>
      <c r="N127" s="146">
        <v>2366.1999999999998</v>
      </c>
      <c r="O127" s="120"/>
      <c r="P127" s="147">
        <v>63887.35</v>
      </c>
      <c r="GO127" s="79"/>
      <c r="GP127" s="79"/>
      <c r="GQ127" s="79"/>
      <c r="GR127" s="79"/>
      <c r="GS127" s="79"/>
      <c r="GT127" s="79"/>
      <c r="GU127" s="54"/>
      <c r="GV127" s="54"/>
      <c r="GW127" s="54"/>
      <c r="GX127" s="79"/>
      <c r="GY127" s="54"/>
      <c r="GZ127" s="79" t="s">
        <v>166</v>
      </c>
    </row>
    <row r="128" spans="1:208" customFormat="1" ht="1.5" customHeight="1" x14ac:dyDescent="0.25">
      <c r="A128" s="158"/>
      <c r="B128" s="159"/>
      <c r="C128" s="159"/>
      <c r="D128" s="159"/>
      <c r="E128" s="159"/>
      <c r="F128" s="160"/>
      <c r="G128" s="160"/>
      <c r="H128" s="160"/>
      <c r="I128" s="160"/>
      <c r="J128" s="161"/>
      <c r="K128" s="160"/>
      <c r="L128" s="161"/>
      <c r="M128" s="162"/>
      <c r="N128" s="161"/>
      <c r="O128" s="163"/>
      <c r="P128" s="164"/>
      <c r="Q128" s="165"/>
      <c r="R128" s="166"/>
      <c r="GO128" s="79"/>
      <c r="GP128" s="79"/>
      <c r="GQ128" s="79"/>
      <c r="GR128" s="79"/>
      <c r="GS128" s="79"/>
      <c r="GT128" s="79"/>
      <c r="GU128" s="54"/>
      <c r="GV128" s="54"/>
      <c r="GW128" s="54"/>
      <c r="GX128" s="79"/>
      <c r="GY128" s="54"/>
      <c r="GZ128" s="79"/>
    </row>
    <row r="129" spans="1:210" customFormat="1" ht="15" hidden="1" x14ac:dyDescent="0.25">
      <c r="A129" s="144"/>
      <c r="B129" s="167"/>
      <c r="C129" s="286" t="s">
        <v>195</v>
      </c>
      <c r="D129" s="286"/>
      <c r="E129" s="286"/>
      <c r="F129" s="286"/>
      <c r="G129" s="286"/>
      <c r="H129" s="286"/>
      <c r="I129" s="286"/>
      <c r="J129" s="286"/>
      <c r="K129" s="286"/>
      <c r="L129" s="286"/>
      <c r="M129" s="286"/>
      <c r="N129" s="286"/>
      <c r="O129" s="286"/>
      <c r="P129" s="168"/>
      <c r="Q129" s="165"/>
      <c r="R129" s="166"/>
      <c r="GO129" s="79"/>
      <c r="GP129" s="79"/>
      <c r="GQ129" s="79"/>
      <c r="GR129" s="79"/>
      <c r="GS129" s="79"/>
      <c r="GT129" s="79"/>
      <c r="GU129" s="54"/>
      <c r="GV129" s="54"/>
      <c r="GW129" s="54"/>
      <c r="GX129" s="79"/>
      <c r="GY129" s="54"/>
      <c r="GZ129" s="79"/>
      <c r="HA129" s="79" t="s">
        <v>195</v>
      </c>
    </row>
    <row r="130" spans="1:210" customFormat="1" ht="15" hidden="1" x14ac:dyDescent="0.25">
      <c r="A130" s="144"/>
      <c r="B130" s="145"/>
      <c r="C130" s="283" t="s">
        <v>196</v>
      </c>
      <c r="D130" s="283"/>
      <c r="E130" s="283"/>
      <c r="F130" s="283"/>
      <c r="G130" s="283"/>
      <c r="H130" s="283"/>
      <c r="I130" s="283"/>
      <c r="J130" s="283"/>
      <c r="K130" s="283"/>
      <c r="L130" s="283"/>
      <c r="M130" s="283"/>
      <c r="N130" s="283"/>
      <c r="O130" s="283"/>
      <c r="P130" s="169">
        <v>256631.74</v>
      </c>
      <c r="Q130" s="165"/>
      <c r="R130" s="166"/>
      <c r="GO130" s="79"/>
      <c r="GP130" s="79"/>
      <c r="GQ130" s="79"/>
      <c r="GR130" s="79"/>
      <c r="GS130" s="79"/>
      <c r="GT130" s="79"/>
      <c r="GU130" s="54"/>
      <c r="GV130" s="54"/>
      <c r="GW130" s="54"/>
      <c r="GX130" s="79"/>
      <c r="GY130" s="54"/>
      <c r="GZ130" s="79"/>
      <c r="HA130" s="79"/>
      <c r="HB130" s="87" t="s">
        <v>196</v>
      </c>
    </row>
    <row r="131" spans="1:210" customFormat="1" ht="15" hidden="1" x14ac:dyDescent="0.25">
      <c r="A131" s="144"/>
      <c r="B131" s="145"/>
      <c r="C131" s="283" t="s">
        <v>197</v>
      </c>
      <c r="D131" s="283"/>
      <c r="E131" s="283"/>
      <c r="F131" s="283"/>
      <c r="G131" s="283"/>
      <c r="H131" s="283"/>
      <c r="I131" s="283"/>
      <c r="J131" s="283"/>
      <c r="K131" s="283"/>
      <c r="L131" s="283"/>
      <c r="M131" s="283"/>
      <c r="N131" s="283"/>
      <c r="O131" s="283"/>
      <c r="P131" s="170"/>
      <c r="Q131" s="165"/>
      <c r="R131" s="166"/>
      <c r="GO131" s="79"/>
      <c r="GP131" s="79"/>
      <c r="GQ131" s="79"/>
      <c r="GR131" s="79"/>
      <c r="GS131" s="79"/>
      <c r="GT131" s="79"/>
      <c r="GU131" s="54"/>
      <c r="GV131" s="54"/>
      <c r="GW131" s="54"/>
      <c r="GX131" s="79"/>
      <c r="GY131" s="54"/>
      <c r="GZ131" s="79"/>
      <c r="HA131" s="79"/>
      <c r="HB131" s="87" t="s">
        <v>197</v>
      </c>
    </row>
    <row r="132" spans="1:210" customFormat="1" ht="15" hidden="1" x14ac:dyDescent="0.25">
      <c r="A132" s="144"/>
      <c r="B132" s="145"/>
      <c r="C132" s="283" t="s">
        <v>198</v>
      </c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  <c r="P132" s="169">
        <v>51077.120000000003</v>
      </c>
      <c r="Q132" s="165"/>
      <c r="R132" s="166"/>
      <c r="GO132" s="79"/>
      <c r="GP132" s="79"/>
      <c r="GQ132" s="79"/>
      <c r="GR132" s="79"/>
      <c r="GS132" s="79"/>
      <c r="GT132" s="79"/>
      <c r="GU132" s="54"/>
      <c r="GV132" s="54"/>
      <c r="GW132" s="54"/>
      <c r="GX132" s="79"/>
      <c r="GY132" s="54"/>
      <c r="GZ132" s="79"/>
      <c r="HA132" s="79"/>
      <c r="HB132" s="87" t="s">
        <v>198</v>
      </c>
    </row>
    <row r="133" spans="1:210" customFormat="1" ht="15" hidden="1" x14ac:dyDescent="0.25">
      <c r="A133" s="144"/>
      <c r="B133" s="145"/>
      <c r="C133" s="283" t="s">
        <v>199</v>
      </c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  <c r="O133" s="283"/>
      <c r="P133" s="169">
        <v>165551.76</v>
      </c>
      <c r="Q133" s="165"/>
      <c r="R133" s="166"/>
      <c r="GO133" s="79"/>
      <c r="GP133" s="79"/>
      <c r="GQ133" s="79"/>
      <c r="GR133" s="79"/>
      <c r="GS133" s="79"/>
      <c r="GT133" s="79"/>
      <c r="GU133" s="54"/>
      <c r="GV133" s="54"/>
      <c r="GW133" s="54"/>
      <c r="GX133" s="79"/>
      <c r="GY133" s="54"/>
      <c r="GZ133" s="79"/>
      <c r="HA133" s="79"/>
      <c r="HB133" s="87" t="s">
        <v>199</v>
      </c>
    </row>
    <row r="134" spans="1:210" customFormat="1" ht="15" hidden="1" x14ac:dyDescent="0.25">
      <c r="A134" s="144"/>
      <c r="B134" s="145"/>
      <c r="C134" s="283" t="s">
        <v>200</v>
      </c>
      <c r="D134" s="283"/>
      <c r="E134" s="283"/>
      <c r="F134" s="283"/>
      <c r="G134" s="283"/>
      <c r="H134" s="283"/>
      <c r="I134" s="283"/>
      <c r="J134" s="283"/>
      <c r="K134" s="283"/>
      <c r="L134" s="283"/>
      <c r="M134" s="283"/>
      <c r="N134" s="283"/>
      <c r="O134" s="283"/>
      <c r="P134" s="169">
        <v>40002.86</v>
      </c>
      <c r="Q134" s="165"/>
      <c r="R134" s="166"/>
      <c r="GO134" s="79"/>
      <c r="GP134" s="79"/>
      <c r="GQ134" s="79"/>
      <c r="GR134" s="79"/>
      <c r="GS134" s="79"/>
      <c r="GT134" s="79"/>
      <c r="GU134" s="54"/>
      <c r="GV134" s="54"/>
      <c r="GW134" s="54"/>
      <c r="GX134" s="79"/>
      <c r="GY134" s="54"/>
      <c r="GZ134" s="79"/>
      <c r="HA134" s="79"/>
      <c r="HB134" s="87" t="s">
        <v>200</v>
      </c>
    </row>
    <row r="135" spans="1:210" customFormat="1" ht="15" hidden="1" x14ac:dyDescent="0.25">
      <c r="A135" s="144"/>
      <c r="B135" s="145"/>
      <c r="C135" s="283" t="s">
        <v>201</v>
      </c>
      <c r="D135" s="283"/>
      <c r="E135" s="283"/>
      <c r="F135" s="283"/>
      <c r="G135" s="283"/>
      <c r="H135" s="283"/>
      <c r="I135" s="283"/>
      <c r="J135" s="283"/>
      <c r="K135" s="283"/>
      <c r="L135" s="283"/>
      <c r="M135" s="283"/>
      <c r="N135" s="283"/>
      <c r="O135" s="283"/>
      <c r="P135" s="169">
        <v>405092.09</v>
      </c>
      <c r="Q135" s="165"/>
      <c r="R135" s="166"/>
      <c r="GO135" s="79"/>
      <c r="GP135" s="79"/>
      <c r="GQ135" s="79"/>
      <c r="GR135" s="79"/>
      <c r="GS135" s="79"/>
      <c r="GT135" s="79"/>
      <c r="GU135" s="54"/>
      <c r="GV135" s="54"/>
      <c r="GW135" s="54"/>
      <c r="GX135" s="79"/>
      <c r="GY135" s="54"/>
      <c r="GZ135" s="79"/>
      <c r="HA135" s="79"/>
      <c r="HB135" s="87" t="s">
        <v>201</v>
      </c>
    </row>
    <row r="136" spans="1:210" customFormat="1" ht="15" hidden="1" x14ac:dyDescent="0.25">
      <c r="A136" s="144"/>
      <c r="B136" s="145"/>
      <c r="C136" s="283" t="s">
        <v>197</v>
      </c>
      <c r="D136" s="283"/>
      <c r="E136" s="283"/>
      <c r="F136" s="283"/>
      <c r="G136" s="283"/>
      <c r="H136" s="283"/>
      <c r="I136" s="283"/>
      <c r="J136" s="283"/>
      <c r="K136" s="283"/>
      <c r="L136" s="283"/>
      <c r="M136" s="283"/>
      <c r="N136" s="283"/>
      <c r="O136" s="283"/>
      <c r="P136" s="170"/>
      <c r="Q136" s="165"/>
      <c r="R136" s="166"/>
      <c r="GO136" s="79"/>
      <c r="GP136" s="79"/>
      <c r="GQ136" s="79"/>
      <c r="GR136" s="79"/>
      <c r="GS136" s="79"/>
      <c r="GT136" s="79"/>
      <c r="GU136" s="54"/>
      <c r="GV136" s="54"/>
      <c r="GW136" s="54"/>
      <c r="GX136" s="79"/>
      <c r="GY136" s="54"/>
      <c r="GZ136" s="79"/>
      <c r="HA136" s="79"/>
      <c r="HB136" s="87" t="s">
        <v>197</v>
      </c>
    </row>
    <row r="137" spans="1:210" customFormat="1" ht="15" hidden="1" x14ac:dyDescent="0.25">
      <c r="A137" s="144"/>
      <c r="B137" s="145"/>
      <c r="C137" s="283" t="s">
        <v>202</v>
      </c>
      <c r="D137" s="283"/>
      <c r="E137" s="283"/>
      <c r="F137" s="283"/>
      <c r="G137" s="283"/>
      <c r="H137" s="283"/>
      <c r="I137" s="283"/>
      <c r="J137" s="283"/>
      <c r="K137" s="283"/>
      <c r="L137" s="283"/>
      <c r="M137" s="283"/>
      <c r="N137" s="283"/>
      <c r="O137" s="283"/>
      <c r="P137" s="169">
        <v>51077.120000000003</v>
      </c>
      <c r="Q137" s="165"/>
      <c r="R137" s="166"/>
      <c r="GO137" s="79"/>
      <c r="GP137" s="79"/>
      <c r="GQ137" s="79"/>
      <c r="GR137" s="79"/>
      <c r="GS137" s="79"/>
      <c r="GT137" s="79"/>
      <c r="GU137" s="54"/>
      <c r="GV137" s="54"/>
      <c r="GW137" s="54"/>
      <c r="GX137" s="79"/>
      <c r="GY137" s="54"/>
      <c r="GZ137" s="79"/>
      <c r="HA137" s="79"/>
      <c r="HB137" s="87" t="s">
        <v>202</v>
      </c>
    </row>
    <row r="138" spans="1:210" customFormat="1" ht="15" hidden="1" x14ac:dyDescent="0.25">
      <c r="A138" s="144"/>
      <c r="B138" s="145"/>
      <c r="C138" s="283" t="s">
        <v>203</v>
      </c>
      <c r="D138" s="283"/>
      <c r="E138" s="283"/>
      <c r="F138" s="283"/>
      <c r="G138" s="283"/>
      <c r="H138" s="283"/>
      <c r="I138" s="283"/>
      <c r="J138" s="283"/>
      <c r="K138" s="283"/>
      <c r="L138" s="283"/>
      <c r="M138" s="283"/>
      <c r="N138" s="283"/>
      <c r="O138" s="283"/>
      <c r="P138" s="169">
        <v>165551.76</v>
      </c>
      <c r="Q138" s="165"/>
      <c r="R138" s="166"/>
      <c r="GO138" s="79"/>
      <c r="GP138" s="79"/>
      <c r="GQ138" s="79"/>
      <c r="GR138" s="79"/>
      <c r="GS138" s="79"/>
      <c r="GT138" s="79"/>
      <c r="GU138" s="54"/>
      <c r="GV138" s="54"/>
      <c r="GW138" s="54"/>
      <c r="GX138" s="79"/>
      <c r="GY138" s="54"/>
      <c r="GZ138" s="79"/>
      <c r="HA138" s="79"/>
      <c r="HB138" s="87" t="s">
        <v>203</v>
      </c>
    </row>
    <row r="139" spans="1:210" customFormat="1" ht="15" hidden="1" x14ac:dyDescent="0.25">
      <c r="A139" s="144"/>
      <c r="B139" s="145"/>
      <c r="C139" s="283" t="s">
        <v>204</v>
      </c>
      <c r="D139" s="283"/>
      <c r="E139" s="283"/>
      <c r="F139" s="283"/>
      <c r="G139" s="283"/>
      <c r="H139" s="283"/>
      <c r="I139" s="283"/>
      <c r="J139" s="283"/>
      <c r="K139" s="283"/>
      <c r="L139" s="283"/>
      <c r="M139" s="283"/>
      <c r="N139" s="283"/>
      <c r="O139" s="283"/>
      <c r="P139" s="169">
        <v>40002.86</v>
      </c>
      <c r="Q139" s="165"/>
      <c r="R139" s="166"/>
      <c r="GO139" s="79"/>
      <c r="GP139" s="79"/>
      <c r="GQ139" s="79"/>
      <c r="GR139" s="79"/>
      <c r="GS139" s="79"/>
      <c r="GT139" s="79"/>
      <c r="GU139" s="54"/>
      <c r="GV139" s="54"/>
      <c r="GW139" s="54"/>
      <c r="GX139" s="79"/>
      <c r="GY139" s="54"/>
      <c r="GZ139" s="79"/>
      <c r="HA139" s="79"/>
      <c r="HB139" s="87" t="s">
        <v>204</v>
      </c>
    </row>
    <row r="140" spans="1:210" customFormat="1" ht="15" hidden="1" x14ac:dyDescent="0.25">
      <c r="A140" s="144"/>
      <c r="B140" s="145"/>
      <c r="C140" s="283" t="s">
        <v>205</v>
      </c>
      <c r="D140" s="283"/>
      <c r="E140" s="283"/>
      <c r="F140" s="283"/>
      <c r="G140" s="283"/>
      <c r="H140" s="283"/>
      <c r="I140" s="283"/>
      <c r="J140" s="283"/>
      <c r="K140" s="283"/>
      <c r="L140" s="283"/>
      <c r="M140" s="283"/>
      <c r="N140" s="283"/>
      <c r="O140" s="283"/>
      <c r="P140" s="169">
        <v>93812.36</v>
      </c>
      <c r="Q140" s="165"/>
      <c r="R140" s="166"/>
      <c r="GO140" s="79"/>
      <c r="GP140" s="79"/>
      <c r="GQ140" s="79"/>
      <c r="GR140" s="79"/>
      <c r="GS140" s="79"/>
      <c r="GT140" s="79"/>
      <c r="GU140" s="54"/>
      <c r="GV140" s="54"/>
      <c r="GW140" s="54"/>
      <c r="GX140" s="79"/>
      <c r="GY140" s="54"/>
      <c r="GZ140" s="79"/>
      <c r="HA140" s="79"/>
      <c r="HB140" s="87" t="s">
        <v>205</v>
      </c>
    </row>
    <row r="141" spans="1:210" customFormat="1" ht="15" hidden="1" x14ac:dyDescent="0.25">
      <c r="A141" s="144"/>
      <c r="B141" s="145"/>
      <c r="C141" s="283" t="s">
        <v>206</v>
      </c>
      <c r="D141" s="283"/>
      <c r="E141" s="283"/>
      <c r="F141" s="283"/>
      <c r="G141" s="283"/>
      <c r="H141" s="283"/>
      <c r="I141" s="283"/>
      <c r="J141" s="283"/>
      <c r="K141" s="283"/>
      <c r="L141" s="283"/>
      <c r="M141" s="283"/>
      <c r="N141" s="283"/>
      <c r="O141" s="283"/>
      <c r="P141" s="169">
        <v>54647.99</v>
      </c>
      <c r="Q141" s="165"/>
      <c r="R141" s="166"/>
      <c r="GO141" s="79"/>
      <c r="GP141" s="79"/>
      <c r="GQ141" s="79"/>
      <c r="GR141" s="79"/>
      <c r="GS141" s="79"/>
      <c r="GT141" s="79"/>
      <c r="GU141" s="54"/>
      <c r="GV141" s="54"/>
      <c r="GW141" s="54"/>
      <c r="GX141" s="79"/>
      <c r="GY141" s="54"/>
      <c r="GZ141" s="79"/>
      <c r="HA141" s="79"/>
      <c r="HB141" s="87" t="s">
        <v>206</v>
      </c>
    </row>
    <row r="142" spans="1:210" customFormat="1" ht="15" hidden="1" x14ac:dyDescent="0.25">
      <c r="A142" s="144"/>
      <c r="B142" s="145"/>
      <c r="C142" s="283" t="s">
        <v>207</v>
      </c>
      <c r="D142" s="283"/>
      <c r="E142" s="283"/>
      <c r="F142" s="283"/>
      <c r="G142" s="283"/>
      <c r="H142" s="283"/>
      <c r="I142" s="283"/>
      <c r="J142" s="283"/>
      <c r="K142" s="283"/>
      <c r="L142" s="283"/>
      <c r="M142" s="283"/>
      <c r="N142" s="283"/>
      <c r="O142" s="283"/>
      <c r="P142" s="169">
        <v>91079.98</v>
      </c>
      <c r="Q142" s="165"/>
      <c r="R142" s="166"/>
      <c r="GO142" s="79"/>
      <c r="GP142" s="79"/>
      <c r="GQ142" s="79"/>
      <c r="GR142" s="79"/>
      <c r="GS142" s="79"/>
      <c r="GT142" s="79"/>
      <c r="GU142" s="54"/>
      <c r="GV142" s="54"/>
      <c r="GW142" s="54"/>
      <c r="GX142" s="79"/>
      <c r="GY142" s="54"/>
      <c r="GZ142" s="79"/>
      <c r="HA142" s="79"/>
      <c r="HB142" s="87" t="s">
        <v>207</v>
      </c>
    </row>
    <row r="143" spans="1:210" customFormat="1" ht="15" hidden="1" x14ac:dyDescent="0.25">
      <c r="A143" s="144"/>
      <c r="B143" s="145"/>
      <c r="C143" s="283" t="s">
        <v>208</v>
      </c>
      <c r="D143" s="283"/>
      <c r="E143" s="283"/>
      <c r="F143" s="283"/>
      <c r="G143" s="283"/>
      <c r="H143" s="283"/>
      <c r="I143" s="283"/>
      <c r="J143" s="283"/>
      <c r="K143" s="283"/>
      <c r="L143" s="283"/>
      <c r="M143" s="283"/>
      <c r="N143" s="283"/>
      <c r="O143" s="283"/>
      <c r="P143" s="169">
        <v>93812.36</v>
      </c>
      <c r="Q143" s="165"/>
      <c r="R143" s="166"/>
      <c r="GO143" s="79"/>
      <c r="GP143" s="79"/>
      <c r="GQ143" s="79"/>
      <c r="GR143" s="79"/>
      <c r="GS143" s="79"/>
      <c r="GT143" s="79"/>
      <c r="GU143" s="54"/>
      <c r="GV143" s="54"/>
      <c r="GW143" s="54"/>
      <c r="GX143" s="79"/>
      <c r="GY143" s="54"/>
      <c r="GZ143" s="79"/>
      <c r="HA143" s="79"/>
      <c r="HB143" s="87" t="s">
        <v>208</v>
      </c>
    </row>
    <row r="144" spans="1:210" customFormat="1" ht="15" hidden="1" x14ac:dyDescent="0.25">
      <c r="A144" s="144"/>
      <c r="B144" s="145"/>
      <c r="C144" s="283" t="s">
        <v>209</v>
      </c>
      <c r="D144" s="283"/>
      <c r="E144" s="283"/>
      <c r="F144" s="283"/>
      <c r="G144" s="283"/>
      <c r="H144" s="283"/>
      <c r="I144" s="283"/>
      <c r="J144" s="283"/>
      <c r="K144" s="283"/>
      <c r="L144" s="283"/>
      <c r="M144" s="283"/>
      <c r="N144" s="283"/>
      <c r="O144" s="283"/>
      <c r="P144" s="169">
        <v>54647.99</v>
      </c>
      <c r="Q144" s="165"/>
      <c r="R144" s="166"/>
      <c r="GO144" s="79"/>
      <c r="GP144" s="79"/>
      <c r="GQ144" s="79"/>
      <c r="GR144" s="79"/>
      <c r="GS144" s="79"/>
      <c r="GT144" s="79"/>
      <c r="GU144" s="54"/>
      <c r="GV144" s="54"/>
      <c r="GW144" s="54"/>
      <c r="GX144" s="79"/>
      <c r="GY144" s="54"/>
      <c r="GZ144" s="79"/>
      <c r="HA144" s="79"/>
      <c r="HB144" s="87" t="s">
        <v>209</v>
      </c>
    </row>
    <row r="145" spans="1:212" customFormat="1" ht="15" x14ac:dyDescent="0.25">
      <c r="A145" s="144"/>
      <c r="B145" s="167"/>
      <c r="C145" s="286" t="s">
        <v>210</v>
      </c>
      <c r="D145" s="286"/>
      <c r="E145" s="286"/>
      <c r="F145" s="286"/>
      <c r="G145" s="286"/>
      <c r="H145" s="286"/>
      <c r="I145" s="286"/>
      <c r="J145" s="286"/>
      <c r="K145" s="286"/>
      <c r="L145" s="286"/>
      <c r="M145" s="286"/>
      <c r="N145" s="286"/>
      <c r="O145" s="286"/>
      <c r="P145" s="171">
        <v>405092.09</v>
      </c>
      <c r="Q145" s="165"/>
      <c r="R145" s="166"/>
      <c r="GO145" s="79"/>
      <c r="GP145" s="79"/>
      <c r="GQ145" s="79"/>
      <c r="GR145" s="79"/>
      <c r="GS145" s="79"/>
      <c r="GT145" s="79"/>
      <c r="GU145" s="54"/>
      <c r="GV145" s="54"/>
      <c r="GW145" s="54"/>
      <c r="GX145" s="79"/>
      <c r="GY145" s="54"/>
      <c r="GZ145" s="79"/>
      <c r="HA145" s="79"/>
      <c r="HC145" s="79" t="s">
        <v>210</v>
      </c>
    </row>
    <row r="146" spans="1:212" customFormat="1" ht="15" hidden="1" x14ac:dyDescent="0.25">
      <c r="A146" s="144"/>
      <c r="B146" s="145"/>
      <c r="C146" s="283" t="s">
        <v>211</v>
      </c>
      <c r="D146" s="283"/>
      <c r="E146" s="283"/>
      <c r="F146" s="283"/>
      <c r="G146" s="283"/>
      <c r="H146" s="283"/>
      <c r="I146" s="283"/>
      <c r="J146" s="283"/>
      <c r="K146" s="283"/>
      <c r="L146" s="283"/>
      <c r="M146" s="283"/>
      <c r="N146" s="283"/>
      <c r="O146" s="283"/>
      <c r="P146" s="170"/>
      <c r="Q146" s="165"/>
      <c r="R146" s="166"/>
      <c r="GO146" s="79"/>
      <c r="GP146" s="79"/>
      <c r="GQ146" s="79"/>
      <c r="GR146" s="79"/>
      <c r="GS146" s="79"/>
      <c r="GT146" s="79"/>
      <c r="GU146" s="54"/>
      <c r="GV146" s="54"/>
      <c r="GW146" s="54"/>
      <c r="GX146" s="79"/>
      <c r="GY146" s="54"/>
      <c r="GZ146" s="79"/>
      <c r="HA146" s="79"/>
      <c r="HB146" s="87" t="s">
        <v>211</v>
      </c>
      <c r="HC146" s="79"/>
    </row>
    <row r="147" spans="1:212" customFormat="1" ht="15" hidden="1" x14ac:dyDescent="0.25">
      <c r="A147" s="144"/>
      <c r="B147" s="145"/>
      <c r="C147" s="283" t="s">
        <v>212</v>
      </c>
      <c r="D147" s="283"/>
      <c r="E147" s="283"/>
      <c r="F147" s="283"/>
      <c r="G147" s="283"/>
      <c r="H147" s="283"/>
      <c r="I147" s="283"/>
      <c r="J147" s="283"/>
      <c r="K147" s="172" t="s">
        <v>213</v>
      </c>
      <c r="L147" s="173"/>
      <c r="M147" s="173"/>
      <c r="O147" s="174"/>
      <c r="P147" s="170"/>
      <c r="Q147" s="165"/>
      <c r="R147" s="166"/>
      <c r="GO147" s="79"/>
      <c r="GP147" s="79"/>
      <c r="GQ147" s="79"/>
      <c r="GR147" s="79"/>
      <c r="GS147" s="79"/>
      <c r="GT147" s="79"/>
      <c r="GU147" s="54"/>
      <c r="GV147" s="54"/>
      <c r="GW147" s="54"/>
      <c r="GX147" s="79"/>
      <c r="GY147" s="54"/>
      <c r="GZ147" s="79"/>
      <c r="HA147" s="79"/>
      <c r="HC147" s="79"/>
      <c r="HD147" s="87" t="s">
        <v>212</v>
      </c>
    </row>
    <row r="148" spans="1:212" customFormat="1" ht="15" hidden="1" x14ac:dyDescent="0.25">
      <c r="A148" s="144"/>
      <c r="B148" s="145"/>
      <c r="C148" s="283" t="s">
        <v>214</v>
      </c>
      <c r="D148" s="283"/>
      <c r="E148" s="283"/>
      <c r="F148" s="283"/>
      <c r="G148" s="283"/>
      <c r="H148" s="283"/>
      <c r="I148" s="283"/>
      <c r="J148" s="283"/>
      <c r="K148" s="172" t="s">
        <v>215</v>
      </c>
      <c r="L148" s="173"/>
      <c r="M148" s="173"/>
      <c r="O148" s="174"/>
      <c r="P148" s="170"/>
      <c r="Q148" s="165"/>
      <c r="R148" s="166"/>
      <c r="GO148" s="79"/>
      <c r="GP148" s="79"/>
      <c r="GQ148" s="79"/>
      <c r="GR148" s="79"/>
      <c r="GS148" s="79"/>
      <c r="GT148" s="79"/>
      <c r="GU148" s="54"/>
      <c r="GV148" s="54"/>
      <c r="GW148" s="54"/>
      <c r="GX148" s="79"/>
      <c r="GY148" s="54"/>
      <c r="GZ148" s="79"/>
      <c r="HA148" s="79"/>
      <c r="HC148" s="79"/>
      <c r="HD148" s="87" t="s">
        <v>214</v>
      </c>
    </row>
    <row r="149" spans="1:212" customFormat="1" ht="15" x14ac:dyDescent="0.25">
      <c r="A149" s="290" t="s">
        <v>216</v>
      </c>
      <c r="B149" s="291"/>
      <c r="C149" s="291"/>
      <c r="D149" s="291"/>
      <c r="E149" s="291"/>
      <c r="F149" s="291"/>
      <c r="G149" s="291"/>
      <c r="H149" s="291"/>
      <c r="I149" s="291"/>
      <c r="J149" s="291"/>
      <c r="K149" s="291"/>
      <c r="L149" s="291"/>
      <c r="M149" s="291"/>
      <c r="N149" s="291"/>
      <c r="O149" s="291"/>
      <c r="P149" s="292"/>
      <c r="GO149" s="79" t="s">
        <v>216</v>
      </c>
      <c r="GP149" s="79"/>
      <c r="GQ149" s="79"/>
      <c r="GR149" s="79"/>
      <c r="GS149" s="79"/>
      <c r="GT149" s="79"/>
      <c r="GU149" s="54"/>
      <c r="GV149" s="54"/>
      <c r="GW149" s="54"/>
      <c r="GX149" s="79"/>
      <c r="GY149" s="54"/>
      <c r="GZ149" s="79"/>
      <c r="HA149" s="79"/>
      <c r="HC149" s="79"/>
    </row>
    <row r="150" spans="1:212" customFormat="1" ht="23.25" x14ac:dyDescent="0.25">
      <c r="A150" s="117" t="s">
        <v>217</v>
      </c>
      <c r="B150" s="118" t="s">
        <v>218</v>
      </c>
      <c r="C150" s="289" t="s">
        <v>219</v>
      </c>
      <c r="D150" s="289"/>
      <c r="E150" s="289"/>
      <c r="F150" s="289"/>
      <c r="G150" s="289"/>
      <c r="H150" s="119" t="s">
        <v>145</v>
      </c>
      <c r="I150" s="120">
        <v>32</v>
      </c>
      <c r="J150" s="121">
        <v>1</v>
      </c>
      <c r="K150" s="121">
        <v>32</v>
      </c>
      <c r="L150" s="122"/>
      <c r="M150" s="120"/>
      <c r="N150" s="123"/>
      <c r="O150" s="120"/>
      <c r="P150" s="124"/>
      <c r="GO150" s="79"/>
      <c r="GP150" s="79" t="s">
        <v>219</v>
      </c>
      <c r="GQ150" s="79" t="s">
        <v>4</v>
      </c>
      <c r="GR150" s="79" t="s">
        <v>4</v>
      </c>
      <c r="GS150" s="79" t="s">
        <v>4</v>
      </c>
      <c r="GT150" s="79" t="s">
        <v>4</v>
      </c>
      <c r="GU150" s="54"/>
      <c r="GV150" s="54"/>
      <c r="GW150" s="54"/>
      <c r="GX150" s="79"/>
      <c r="GY150" s="54"/>
      <c r="GZ150" s="79"/>
      <c r="HA150" s="79"/>
      <c r="HC150" s="79"/>
    </row>
    <row r="151" spans="1:212" customFormat="1" ht="15" hidden="1" x14ac:dyDescent="0.25">
      <c r="A151" s="125"/>
      <c r="B151" s="126" t="s">
        <v>20</v>
      </c>
      <c r="C151" s="287" t="s">
        <v>146</v>
      </c>
      <c r="D151" s="287"/>
      <c r="E151" s="287"/>
      <c r="F151" s="287"/>
      <c r="G151" s="287"/>
      <c r="H151" s="127" t="s">
        <v>147</v>
      </c>
      <c r="I151" s="128"/>
      <c r="J151" s="128"/>
      <c r="K151" s="134">
        <v>24.045120000000001</v>
      </c>
      <c r="L151" s="130"/>
      <c r="M151" s="128"/>
      <c r="N151" s="130"/>
      <c r="O151" s="128"/>
      <c r="P151" s="131">
        <v>7259.7</v>
      </c>
      <c r="GO151" s="79"/>
      <c r="GP151" s="79"/>
      <c r="GQ151" s="79"/>
      <c r="GR151" s="79"/>
      <c r="GS151" s="79"/>
      <c r="GT151" s="79"/>
      <c r="GU151" s="54" t="s">
        <v>146</v>
      </c>
      <c r="GV151" s="54"/>
      <c r="GW151" s="54"/>
      <c r="GX151" s="79"/>
      <c r="GY151" s="54"/>
      <c r="GZ151" s="79"/>
      <c r="HA151" s="79"/>
      <c r="HC151" s="79"/>
    </row>
    <row r="152" spans="1:212" customFormat="1" ht="15" hidden="1" x14ac:dyDescent="0.25">
      <c r="A152" s="132"/>
      <c r="B152" s="126" t="s">
        <v>182</v>
      </c>
      <c r="C152" s="287" t="s">
        <v>183</v>
      </c>
      <c r="D152" s="287"/>
      <c r="E152" s="287"/>
      <c r="F152" s="287"/>
      <c r="G152" s="287"/>
      <c r="H152" s="127" t="s">
        <v>147</v>
      </c>
      <c r="I152" s="133">
        <v>0.44</v>
      </c>
      <c r="J152" s="134">
        <v>1.7077500000000001</v>
      </c>
      <c r="K152" s="134">
        <v>24.045120000000001</v>
      </c>
      <c r="L152" s="135"/>
      <c r="M152" s="136"/>
      <c r="N152" s="137">
        <v>301.92</v>
      </c>
      <c r="O152" s="128"/>
      <c r="P152" s="131">
        <v>7259.7</v>
      </c>
      <c r="Q152" s="138"/>
      <c r="R152" s="138"/>
      <c r="GO152" s="79"/>
      <c r="GP152" s="79"/>
      <c r="GQ152" s="79"/>
      <c r="GR152" s="79"/>
      <c r="GS152" s="79"/>
      <c r="GT152" s="79"/>
      <c r="GU152" s="54"/>
      <c r="GV152" s="54" t="s">
        <v>183</v>
      </c>
      <c r="GW152" s="54"/>
      <c r="GX152" s="79"/>
      <c r="GY152" s="54"/>
      <c r="GZ152" s="79"/>
      <c r="HA152" s="79"/>
      <c r="HC152" s="79"/>
    </row>
    <row r="153" spans="1:212" customFormat="1" ht="15" hidden="1" x14ac:dyDescent="0.25">
      <c r="A153" s="125"/>
      <c r="B153" s="126" t="s">
        <v>28</v>
      </c>
      <c r="C153" s="287" t="s">
        <v>150</v>
      </c>
      <c r="D153" s="287"/>
      <c r="E153" s="287"/>
      <c r="F153" s="287"/>
      <c r="G153" s="287"/>
      <c r="H153" s="127"/>
      <c r="I153" s="128"/>
      <c r="J153" s="128"/>
      <c r="K153" s="128"/>
      <c r="L153" s="130"/>
      <c r="M153" s="128"/>
      <c r="N153" s="130"/>
      <c r="O153" s="128"/>
      <c r="P153" s="131">
        <v>32013.84</v>
      </c>
      <c r="GO153" s="79"/>
      <c r="GP153" s="79"/>
      <c r="GQ153" s="79"/>
      <c r="GR153" s="79"/>
      <c r="GS153" s="79"/>
      <c r="GT153" s="79"/>
      <c r="GU153" s="54" t="s">
        <v>150</v>
      </c>
      <c r="GV153" s="54"/>
      <c r="GW153" s="54"/>
      <c r="GX153" s="79"/>
      <c r="GY153" s="54"/>
      <c r="GZ153" s="79"/>
      <c r="HA153" s="79"/>
      <c r="HC153" s="79"/>
    </row>
    <row r="154" spans="1:212" customFormat="1" ht="15" hidden="1" x14ac:dyDescent="0.25">
      <c r="A154" s="125"/>
      <c r="B154" s="126"/>
      <c r="C154" s="287" t="s">
        <v>151</v>
      </c>
      <c r="D154" s="287"/>
      <c r="E154" s="287"/>
      <c r="F154" s="287"/>
      <c r="G154" s="287"/>
      <c r="H154" s="127" t="s">
        <v>147</v>
      </c>
      <c r="I154" s="128"/>
      <c r="J154" s="128"/>
      <c r="K154" s="155">
        <v>28.512</v>
      </c>
      <c r="L154" s="130"/>
      <c r="M154" s="128"/>
      <c r="N154" s="130"/>
      <c r="O154" s="128"/>
      <c r="P154" s="131">
        <v>11855.29</v>
      </c>
      <c r="GO154" s="79"/>
      <c r="GP154" s="79"/>
      <c r="GQ154" s="79"/>
      <c r="GR154" s="79"/>
      <c r="GS154" s="79"/>
      <c r="GT154" s="79"/>
      <c r="GU154" s="54" t="s">
        <v>151</v>
      </c>
      <c r="GV154" s="54"/>
      <c r="GW154" s="54"/>
      <c r="GX154" s="79"/>
      <c r="GY154" s="54"/>
      <c r="GZ154" s="79"/>
      <c r="HA154" s="79"/>
      <c r="HC154" s="79"/>
    </row>
    <row r="155" spans="1:212" customFormat="1" ht="15" hidden="1" x14ac:dyDescent="0.25">
      <c r="A155" s="132"/>
      <c r="B155" s="126" t="s">
        <v>191</v>
      </c>
      <c r="C155" s="287" t="s">
        <v>192</v>
      </c>
      <c r="D155" s="287"/>
      <c r="E155" s="287"/>
      <c r="F155" s="287"/>
      <c r="G155" s="287"/>
      <c r="H155" s="127" t="s">
        <v>154</v>
      </c>
      <c r="I155" s="133">
        <v>0.24</v>
      </c>
      <c r="J155" s="134">
        <v>1.85625</v>
      </c>
      <c r="K155" s="155">
        <v>14.256</v>
      </c>
      <c r="L155" s="135"/>
      <c r="M155" s="136"/>
      <c r="N155" s="137">
        <v>1610.55</v>
      </c>
      <c r="O155" s="128"/>
      <c r="P155" s="131">
        <v>22960</v>
      </c>
      <c r="Q155" s="138"/>
      <c r="R155" s="138"/>
      <c r="GO155" s="79"/>
      <c r="GP155" s="79"/>
      <c r="GQ155" s="79"/>
      <c r="GR155" s="79"/>
      <c r="GS155" s="79"/>
      <c r="GT155" s="79"/>
      <c r="GU155" s="54"/>
      <c r="GV155" s="54" t="s">
        <v>192</v>
      </c>
      <c r="GW155" s="54"/>
      <c r="GX155" s="79"/>
      <c r="GY155" s="54"/>
      <c r="GZ155" s="79"/>
      <c r="HA155" s="79"/>
      <c r="HC155" s="79"/>
    </row>
    <row r="156" spans="1:212" customFormat="1" ht="15" hidden="1" x14ac:dyDescent="0.25">
      <c r="A156" s="141"/>
      <c r="B156" s="126" t="s">
        <v>193</v>
      </c>
      <c r="C156" s="287" t="s">
        <v>194</v>
      </c>
      <c r="D156" s="287"/>
      <c r="E156" s="287"/>
      <c r="F156" s="287"/>
      <c r="G156" s="287"/>
      <c r="H156" s="127" t="s">
        <v>147</v>
      </c>
      <c r="I156" s="133">
        <v>0.24</v>
      </c>
      <c r="J156" s="134">
        <v>1.85625</v>
      </c>
      <c r="K156" s="155">
        <v>14.256</v>
      </c>
      <c r="L156" s="130"/>
      <c r="M156" s="128"/>
      <c r="N156" s="142">
        <v>476.71</v>
      </c>
      <c r="O156" s="128"/>
      <c r="P156" s="131">
        <v>6795.98</v>
      </c>
      <c r="GO156" s="79"/>
      <c r="GP156" s="79"/>
      <c r="GQ156" s="79"/>
      <c r="GR156" s="79"/>
      <c r="GS156" s="79"/>
      <c r="GT156" s="79"/>
      <c r="GU156" s="54"/>
      <c r="GV156" s="54"/>
      <c r="GW156" s="54" t="s">
        <v>194</v>
      </c>
      <c r="GX156" s="79"/>
      <c r="GY156" s="54"/>
      <c r="GZ156" s="79"/>
      <c r="HA156" s="79"/>
      <c r="HC156" s="79"/>
    </row>
    <row r="157" spans="1:212" customFormat="1" ht="15" hidden="1" x14ac:dyDescent="0.25">
      <c r="A157" s="132"/>
      <c r="B157" s="126" t="s">
        <v>184</v>
      </c>
      <c r="C157" s="287" t="s">
        <v>185</v>
      </c>
      <c r="D157" s="287"/>
      <c r="E157" s="287"/>
      <c r="F157" s="287"/>
      <c r="G157" s="287"/>
      <c r="H157" s="127" t="s">
        <v>154</v>
      </c>
      <c r="I157" s="133">
        <v>0.24</v>
      </c>
      <c r="J157" s="134">
        <v>1.85625</v>
      </c>
      <c r="K157" s="155">
        <v>14.256</v>
      </c>
      <c r="L157" s="135"/>
      <c r="M157" s="136"/>
      <c r="N157" s="137">
        <v>15.41</v>
      </c>
      <c r="O157" s="128"/>
      <c r="P157" s="131">
        <v>219.68</v>
      </c>
      <c r="Q157" s="138"/>
      <c r="R157" s="138"/>
      <c r="GO157" s="79"/>
      <c r="GP157" s="79"/>
      <c r="GQ157" s="79"/>
      <c r="GR157" s="79"/>
      <c r="GS157" s="79"/>
      <c r="GT157" s="79"/>
      <c r="GU157" s="54"/>
      <c r="GV157" s="54" t="s">
        <v>185</v>
      </c>
      <c r="GW157" s="54"/>
      <c r="GX157" s="79"/>
      <c r="GY157" s="54"/>
      <c r="GZ157" s="79"/>
      <c r="HA157" s="79"/>
      <c r="HC157" s="79"/>
    </row>
    <row r="158" spans="1:212" customFormat="1" ht="15" hidden="1" x14ac:dyDescent="0.25">
      <c r="A158" s="132"/>
      <c r="B158" s="126" t="s">
        <v>186</v>
      </c>
      <c r="C158" s="287" t="s">
        <v>187</v>
      </c>
      <c r="D158" s="287"/>
      <c r="E158" s="287"/>
      <c r="F158" s="287"/>
      <c r="G158" s="287"/>
      <c r="H158" s="127" t="s">
        <v>154</v>
      </c>
      <c r="I158" s="133">
        <v>0.24</v>
      </c>
      <c r="J158" s="134">
        <v>1.85625</v>
      </c>
      <c r="K158" s="155">
        <v>14.256</v>
      </c>
      <c r="L158" s="139">
        <v>487.94</v>
      </c>
      <c r="M158" s="140">
        <v>1.27</v>
      </c>
      <c r="N158" s="137">
        <v>619.67999999999995</v>
      </c>
      <c r="O158" s="128"/>
      <c r="P158" s="131">
        <v>8834.16</v>
      </c>
      <c r="Q158" s="138"/>
      <c r="R158" s="138"/>
      <c r="GO158" s="79"/>
      <c r="GP158" s="79"/>
      <c r="GQ158" s="79"/>
      <c r="GR158" s="79"/>
      <c r="GS158" s="79"/>
      <c r="GT158" s="79"/>
      <c r="GU158" s="54"/>
      <c r="GV158" s="54" t="s">
        <v>187</v>
      </c>
      <c r="GW158" s="54"/>
      <c r="GX158" s="79"/>
      <c r="GY158" s="54"/>
      <c r="GZ158" s="79"/>
      <c r="HA158" s="79"/>
      <c r="HC158" s="79"/>
    </row>
    <row r="159" spans="1:212" customFormat="1" ht="15" hidden="1" x14ac:dyDescent="0.25">
      <c r="A159" s="141"/>
      <c r="B159" s="126" t="s">
        <v>155</v>
      </c>
      <c r="C159" s="287" t="s">
        <v>156</v>
      </c>
      <c r="D159" s="287"/>
      <c r="E159" s="287"/>
      <c r="F159" s="287"/>
      <c r="G159" s="287"/>
      <c r="H159" s="127" t="s">
        <v>147</v>
      </c>
      <c r="I159" s="133">
        <v>0.24</v>
      </c>
      <c r="J159" s="134">
        <v>1.85625</v>
      </c>
      <c r="K159" s="155">
        <v>14.256</v>
      </c>
      <c r="L159" s="130"/>
      <c r="M159" s="128"/>
      <c r="N159" s="142">
        <v>354.89</v>
      </c>
      <c r="O159" s="128"/>
      <c r="P159" s="131">
        <v>5059.3100000000004</v>
      </c>
      <c r="GO159" s="79"/>
      <c r="GP159" s="79"/>
      <c r="GQ159" s="79"/>
      <c r="GR159" s="79"/>
      <c r="GS159" s="79"/>
      <c r="GT159" s="79"/>
      <c r="GU159" s="54"/>
      <c r="GV159" s="54"/>
      <c r="GW159" s="54" t="s">
        <v>156</v>
      </c>
      <c r="GX159" s="79"/>
      <c r="GY159" s="54"/>
      <c r="GZ159" s="79"/>
      <c r="HA159" s="79"/>
      <c r="HC159" s="79"/>
    </row>
    <row r="160" spans="1:212" customFormat="1" ht="15" x14ac:dyDescent="0.25">
      <c r="A160" s="144"/>
      <c r="B160" s="145"/>
      <c r="C160" s="288" t="s">
        <v>159</v>
      </c>
      <c r="D160" s="288"/>
      <c r="E160" s="288"/>
      <c r="F160" s="288"/>
      <c r="G160" s="288"/>
      <c r="H160" s="119"/>
      <c r="I160" s="120"/>
      <c r="J160" s="120"/>
      <c r="K160" s="120"/>
      <c r="L160" s="122"/>
      <c r="M160" s="120"/>
      <c r="N160" s="146"/>
      <c r="O160" s="120"/>
      <c r="P160" s="147">
        <v>51128.83</v>
      </c>
      <c r="Q160" s="138"/>
      <c r="R160" s="138"/>
      <c r="GO160" s="79"/>
      <c r="GP160" s="79"/>
      <c r="GQ160" s="79"/>
      <c r="GR160" s="79"/>
      <c r="GS160" s="79"/>
      <c r="GT160" s="79"/>
      <c r="GU160" s="54"/>
      <c r="GV160" s="54"/>
      <c r="GW160" s="54"/>
      <c r="GX160" s="79" t="s">
        <v>159</v>
      </c>
      <c r="GY160" s="54"/>
      <c r="GZ160" s="79"/>
      <c r="HA160" s="79"/>
      <c r="HC160" s="79"/>
    </row>
    <row r="161" spans="1:211" customFormat="1" ht="15" x14ac:dyDescent="0.25">
      <c r="A161" s="141"/>
      <c r="B161" s="126"/>
      <c r="C161" s="287" t="s">
        <v>160</v>
      </c>
      <c r="D161" s="287"/>
      <c r="E161" s="287"/>
      <c r="F161" s="287"/>
      <c r="G161" s="287"/>
      <c r="H161" s="127"/>
      <c r="I161" s="128"/>
      <c r="J161" s="128"/>
      <c r="K161" s="128"/>
      <c r="L161" s="130"/>
      <c r="M161" s="128"/>
      <c r="N161" s="130"/>
      <c r="O161" s="128"/>
      <c r="P161" s="131">
        <v>19114.990000000002</v>
      </c>
      <c r="GO161" s="79"/>
      <c r="GP161" s="79"/>
      <c r="GQ161" s="79"/>
      <c r="GR161" s="79"/>
      <c r="GS161" s="79"/>
      <c r="GT161" s="79"/>
      <c r="GU161" s="54"/>
      <c r="GV161" s="54"/>
      <c r="GW161" s="54"/>
      <c r="GX161" s="79"/>
      <c r="GY161" s="54" t="s">
        <v>160</v>
      </c>
      <c r="GZ161" s="79"/>
      <c r="HA161" s="79"/>
      <c r="HC161" s="79"/>
    </row>
    <row r="162" spans="1:211" customFormat="1" ht="15" x14ac:dyDescent="0.25">
      <c r="A162" s="141"/>
      <c r="B162" s="126" t="s">
        <v>161</v>
      </c>
      <c r="C162" s="287" t="s">
        <v>162</v>
      </c>
      <c r="D162" s="287"/>
      <c r="E162" s="287"/>
      <c r="F162" s="287"/>
      <c r="G162" s="287"/>
      <c r="H162" s="127" t="s">
        <v>163</v>
      </c>
      <c r="I162" s="148">
        <v>103</v>
      </c>
      <c r="J162" s="128"/>
      <c r="K162" s="148">
        <v>103</v>
      </c>
      <c r="L162" s="130"/>
      <c r="M162" s="128"/>
      <c r="N162" s="130"/>
      <c r="O162" s="128"/>
      <c r="P162" s="131">
        <v>19688.439999999999</v>
      </c>
      <c r="GO162" s="79"/>
      <c r="GP162" s="79"/>
      <c r="GQ162" s="79"/>
      <c r="GR162" s="79"/>
      <c r="GS162" s="79"/>
      <c r="GT162" s="79"/>
      <c r="GU162" s="54"/>
      <c r="GV162" s="54"/>
      <c r="GW162" s="54"/>
      <c r="GX162" s="79"/>
      <c r="GY162" s="54" t="s">
        <v>162</v>
      </c>
      <c r="GZ162" s="79"/>
      <c r="HA162" s="79"/>
      <c r="HC162" s="79"/>
    </row>
    <row r="163" spans="1:211" customFormat="1" ht="15" x14ac:dyDescent="0.25">
      <c r="A163" s="141"/>
      <c r="B163" s="126" t="s">
        <v>164</v>
      </c>
      <c r="C163" s="287" t="s">
        <v>165</v>
      </c>
      <c r="D163" s="287"/>
      <c r="E163" s="287"/>
      <c r="F163" s="287"/>
      <c r="G163" s="287"/>
      <c r="H163" s="127" t="s">
        <v>163</v>
      </c>
      <c r="I163" s="148">
        <v>60</v>
      </c>
      <c r="J163" s="128"/>
      <c r="K163" s="148">
        <v>60</v>
      </c>
      <c r="L163" s="130"/>
      <c r="M163" s="128"/>
      <c r="N163" s="130"/>
      <c r="O163" s="128"/>
      <c r="P163" s="131">
        <v>11468.99</v>
      </c>
      <c r="GO163" s="79"/>
      <c r="GP163" s="79"/>
      <c r="GQ163" s="79"/>
      <c r="GR163" s="79"/>
      <c r="GS163" s="79"/>
      <c r="GT163" s="79"/>
      <c r="GU163" s="54"/>
      <c r="GV163" s="54"/>
      <c r="GW163" s="54"/>
      <c r="GX163" s="79"/>
      <c r="GY163" s="54" t="s">
        <v>165</v>
      </c>
      <c r="GZ163" s="79"/>
      <c r="HA163" s="79"/>
      <c r="HC163" s="79"/>
    </row>
    <row r="164" spans="1:211" customFormat="1" ht="15" x14ac:dyDescent="0.25">
      <c r="A164" s="149"/>
      <c r="B164" s="150"/>
      <c r="C164" s="288" t="s">
        <v>166</v>
      </c>
      <c r="D164" s="288"/>
      <c r="E164" s="288"/>
      <c r="F164" s="288"/>
      <c r="G164" s="288"/>
      <c r="H164" s="119"/>
      <c r="I164" s="120"/>
      <c r="J164" s="120"/>
      <c r="K164" s="120"/>
      <c r="L164" s="122"/>
      <c r="M164" s="120"/>
      <c r="N164" s="146">
        <v>2571.4499999999998</v>
      </c>
      <c r="O164" s="120"/>
      <c r="P164" s="147">
        <v>82286.259999999995</v>
      </c>
      <c r="GO164" s="79"/>
      <c r="GP164" s="79"/>
      <c r="GQ164" s="79"/>
      <c r="GR164" s="79"/>
      <c r="GS164" s="79"/>
      <c r="GT164" s="79"/>
      <c r="GU164" s="54"/>
      <c r="GV164" s="54"/>
      <c r="GW164" s="54"/>
      <c r="GX164" s="79"/>
      <c r="GY164" s="54"/>
      <c r="GZ164" s="79" t="s">
        <v>166</v>
      </c>
      <c r="HA164" s="79"/>
      <c r="HC164" s="79"/>
    </row>
    <row r="165" spans="1:211" customFormat="1" ht="23.25" x14ac:dyDescent="0.25">
      <c r="A165" s="117" t="s">
        <v>220</v>
      </c>
      <c r="B165" s="118" t="s">
        <v>221</v>
      </c>
      <c r="C165" s="289" t="s">
        <v>222</v>
      </c>
      <c r="D165" s="289"/>
      <c r="E165" s="289"/>
      <c r="F165" s="289"/>
      <c r="G165" s="289"/>
      <c r="H165" s="119" t="s">
        <v>145</v>
      </c>
      <c r="I165" s="120">
        <v>15</v>
      </c>
      <c r="J165" s="121">
        <v>1</v>
      </c>
      <c r="K165" s="121">
        <v>15</v>
      </c>
      <c r="L165" s="122"/>
      <c r="M165" s="120"/>
      <c r="N165" s="123"/>
      <c r="O165" s="120"/>
      <c r="P165" s="124"/>
      <c r="GO165" s="79"/>
      <c r="GP165" s="79" t="s">
        <v>222</v>
      </c>
      <c r="GQ165" s="79" t="s">
        <v>4</v>
      </c>
      <c r="GR165" s="79" t="s">
        <v>4</v>
      </c>
      <c r="GS165" s="79" t="s">
        <v>4</v>
      </c>
      <c r="GT165" s="79" t="s">
        <v>4</v>
      </c>
      <c r="GU165" s="54"/>
      <c r="GV165" s="54"/>
      <c r="GW165" s="54"/>
      <c r="GX165" s="79"/>
      <c r="GY165" s="54"/>
      <c r="GZ165" s="79"/>
      <c r="HA165" s="79"/>
      <c r="HC165" s="79"/>
    </row>
    <row r="166" spans="1:211" customFormat="1" ht="15" hidden="1" x14ac:dyDescent="0.25">
      <c r="A166" s="125"/>
      <c r="B166" s="126" t="s">
        <v>20</v>
      </c>
      <c r="C166" s="287" t="s">
        <v>146</v>
      </c>
      <c r="D166" s="287"/>
      <c r="E166" s="287"/>
      <c r="F166" s="287"/>
      <c r="G166" s="287"/>
      <c r="H166" s="127" t="s">
        <v>147</v>
      </c>
      <c r="I166" s="128"/>
      <c r="J166" s="128"/>
      <c r="K166" s="156">
        <v>6.4040625000000002</v>
      </c>
      <c r="L166" s="130"/>
      <c r="M166" s="128"/>
      <c r="N166" s="130"/>
      <c r="O166" s="128"/>
      <c r="P166" s="131">
        <v>1933.51</v>
      </c>
      <c r="GO166" s="79"/>
      <c r="GP166" s="79"/>
      <c r="GQ166" s="79"/>
      <c r="GR166" s="79"/>
      <c r="GS166" s="79"/>
      <c r="GT166" s="79"/>
      <c r="GU166" s="54" t="s">
        <v>146</v>
      </c>
      <c r="GV166" s="54"/>
      <c r="GW166" s="54"/>
      <c r="GX166" s="79"/>
      <c r="GY166" s="54"/>
      <c r="GZ166" s="79"/>
      <c r="HA166" s="79"/>
      <c r="HC166" s="79"/>
    </row>
    <row r="167" spans="1:211" customFormat="1" ht="15" hidden="1" x14ac:dyDescent="0.25">
      <c r="A167" s="132"/>
      <c r="B167" s="126" t="s">
        <v>182</v>
      </c>
      <c r="C167" s="287" t="s">
        <v>183</v>
      </c>
      <c r="D167" s="287"/>
      <c r="E167" s="287"/>
      <c r="F167" s="287"/>
      <c r="G167" s="287"/>
      <c r="H167" s="127" t="s">
        <v>147</v>
      </c>
      <c r="I167" s="133">
        <v>0.25</v>
      </c>
      <c r="J167" s="134">
        <v>1.7077500000000001</v>
      </c>
      <c r="K167" s="156">
        <v>6.4040625000000002</v>
      </c>
      <c r="L167" s="135"/>
      <c r="M167" s="136"/>
      <c r="N167" s="137">
        <v>301.92</v>
      </c>
      <c r="O167" s="128"/>
      <c r="P167" s="131">
        <v>1933.51</v>
      </c>
      <c r="Q167" s="138"/>
      <c r="R167" s="138"/>
      <c r="GO167" s="79"/>
      <c r="GP167" s="79"/>
      <c r="GQ167" s="79"/>
      <c r="GR167" s="79"/>
      <c r="GS167" s="79"/>
      <c r="GT167" s="79"/>
      <c r="GU167" s="54"/>
      <c r="GV167" s="54" t="s">
        <v>183</v>
      </c>
      <c r="GW167" s="54"/>
      <c r="GX167" s="79"/>
      <c r="GY167" s="54"/>
      <c r="GZ167" s="79"/>
      <c r="HA167" s="79"/>
      <c r="HC167" s="79"/>
    </row>
    <row r="168" spans="1:211" customFormat="1" ht="15" hidden="1" x14ac:dyDescent="0.25">
      <c r="A168" s="125"/>
      <c r="B168" s="126" t="s">
        <v>28</v>
      </c>
      <c r="C168" s="287" t="s">
        <v>150</v>
      </c>
      <c r="D168" s="287"/>
      <c r="E168" s="287"/>
      <c r="F168" s="287"/>
      <c r="G168" s="287"/>
      <c r="H168" s="127"/>
      <c r="I168" s="128"/>
      <c r="J168" s="128"/>
      <c r="K168" s="128"/>
      <c r="L168" s="130"/>
      <c r="M168" s="128"/>
      <c r="N168" s="130"/>
      <c r="O168" s="128"/>
      <c r="P168" s="131">
        <v>2475.66</v>
      </c>
      <c r="GO168" s="79"/>
      <c r="GP168" s="79"/>
      <c r="GQ168" s="79"/>
      <c r="GR168" s="79"/>
      <c r="GS168" s="79"/>
      <c r="GT168" s="79"/>
      <c r="GU168" s="54" t="s">
        <v>150</v>
      </c>
      <c r="GV168" s="54"/>
      <c r="GW168" s="54"/>
      <c r="GX168" s="79"/>
      <c r="GY168" s="54"/>
      <c r="GZ168" s="79"/>
      <c r="HA168" s="79"/>
      <c r="HC168" s="79"/>
    </row>
    <row r="169" spans="1:211" customFormat="1" ht="15" hidden="1" x14ac:dyDescent="0.25">
      <c r="A169" s="125"/>
      <c r="B169" s="126"/>
      <c r="C169" s="287" t="s">
        <v>151</v>
      </c>
      <c r="D169" s="287"/>
      <c r="E169" s="287"/>
      <c r="F169" s="287"/>
      <c r="G169" s="287"/>
      <c r="H169" s="127" t="s">
        <v>147</v>
      </c>
      <c r="I169" s="128"/>
      <c r="J169" s="128"/>
      <c r="K169" s="129">
        <v>3.8981249999999998</v>
      </c>
      <c r="L169" s="130"/>
      <c r="M169" s="128"/>
      <c r="N169" s="130"/>
      <c r="O169" s="128"/>
      <c r="P169" s="131">
        <v>1383.41</v>
      </c>
      <c r="GO169" s="79"/>
      <c r="GP169" s="79"/>
      <c r="GQ169" s="79"/>
      <c r="GR169" s="79"/>
      <c r="GS169" s="79"/>
      <c r="GT169" s="79"/>
      <c r="GU169" s="54" t="s">
        <v>151</v>
      </c>
      <c r="GV169" s="54"/>
      <c r="GW169" s="54"/>
      <c r="GX169" s="79"/>
      <c r="GY169" s="54"/>
      <c r="GZ169" s="79"/>
      <c r="HA169" s="79"/>
      <c r="HC169" s="79"/>
    </row>
    <row r="170" spans="1:211" customFormat="1" ht="15" hidden="1" x14ac:dyDescent="0.25">
      <c r="A170" s="132"/>
      <c r="B170" s="126" t="s">
        <v>184</v>
      </c>
      <c r="C170" s="287" t="s">
        <v>185</v>
      </c>
      <c r="D170" s="287"/>
      <c r="E170" s="287"/>
      <c r="F170" s="287"/>
      <c r="G170" s="287"/>
      <c r="H170" s="127" t="s">
        <v>154</v>
      </c>
      <c r="I170" s="133">
        <v>0.14000000000000001</v>
      </c>
      <c r="J170" s="134">
        <v>1.85625</v>
      </c>
      <c r="K170" s="129">
        <v>3.8981249999999998</v>
      </c>
      <c r="L170" s="135"/>
      <c r="M170" s="136"/>
      <c r="N170" s="137">
        <v>15.41</v>
      </c>
      <c r="O170" s="128"/>
      <c r="P170" s="131">
        <v>60.07</v>
      </c>
      <c r="Q170" s="138"/>
      <c r="R170" s="138"/>
      <c r="GO170" s="79"/>
      <c r="GP170" s="79"/>
      <c r="GQ170" s="79"/>
      <c r="GR170" s="79"/>
      <c r="GS170" s="79"/>
      <c r="GT170" s="79"/>
      <c r="GU170" s="54"/>
      <c r="GV170" s="54" t="s">
        <v>185</v>
      </c>
      <c r="GW170" s="54"/>
      <c r="GX170" s="79"/>
      <c r="GY170" s="54"/>
      <c r="GZ170" s="79"/>
      <c r="HA170" s="79"/>
      <c r="HC170" s="79"/>
    </row>
    <row r="171" spans="1:211" customFormat="1" ht="15" hidden="1" x14ac:dyDescent="0.25">
      <c r="A171" s="132"/>
      <c r="B171" s="126" t="s">
        <v>186</v>
      </c>
      <c r="C171" s="287" t="s">
        <v>187</v>
      </c>
      <c r="D171" s="287"/>
      <c r="E171" s="287"/>
      <c r="F171" s="287"/>
      <c r="G171" s="287"/>
      <c r="H171" s="127" t="s">
        <v>154</v>
      </c>
      <c r="I171" s="133">
        <v>0.14000000000000001</v>
      </c>
      <c r="J171" s="134">
        <v>1.85625</v>
      </c>
      <c r="K171" s="129">
        <v>3.8981249999999998</v>
      </c>
      <c r="L171" s="139">
        <v>487.94</v>
      </c>
      <c r="M171" s="140">
        <v>1.27</v>
      </c>
      <c r="N171" s="137">
        <v>619.67999999999995</v>
      </c>
      <c r="O171" s="128"/>
      <c r="P171" s="131">
        <v>2415.59</v>
      </c>
      <c r="Q171" s="138"/>
      <c r="R171" s="138"/>
      <c r="GO171" s="79"/>
      <c r="GP171" s="79"/>
      <c r="GQ171" s="79"/>
      <c r="GR171" s="79"/>
      <c r="GS171" s="79"/>
      <c r="GT171" s="79"/>
      <c r="GU171" s="54"/>
      <c r="GV171" s="54" t="s">
        <v>187</v>
      </c>
      <c r="GW171" s="54"/>
      <c r="GX171" s="79"/>
      <c r="GY171" s="54"/>
      <c r="GZ171" s="79"/>
      <c r="HA171" s="79"/>
      <c r="HC171" s="79"/>
    </row>
    <row r="172" spans="1:211" customFormat="1" ht="15" hidden="1" x14ac:dyDescent="0.25">
      <c r="A172" s="141"/>
      <c r="B172" s="126" t="s">
        <v>155</v>
      </c>
      <c r="C172" s="287" t="s">
        <v>156</v>
      </c>
      <c r="D172" s="287"/>
      <c r="E172" s="287"/>
      <c r="F172" s="287"/>
      <c r="G172" s="287"/>
      <c r="H172" s="127" t="s">
        <v>147</v>
      </c>
      <c r="I172" s="133">
        <v>0.14000000000000001</v>
      </c>
      <c r="J172" s="134">
        <v>1.85625</v>
      </c>
      <c r="K172" s="129">
        <v>3.8981249999999998</v>
      </c>
      <c r="L172" s="130"/>
      <c r="M172" s="128"/>
      <c r="N172" s="142">
        <v>354.89</v>
      </c>
      <c r="O172" s="128"/>
      <c r="P172" s="131">
        <v>1383.41</v>
      </c>
      <c r="GO172" s="79"/>
      <c r="GP172" s="79"/>
      <c r="GQ172" s="79"/>
      <c r="GR172" s="79"/>
      <c r="GS172" s="79"/>
      <c r="GT172" s="79"/>
      <c r="GU172" s="54"/>
      <c r="GV172" s="54"/>
      <c r="GW172" s="54" t="s">
        <v>156</v>
      </c>
      <c r="GX172" s="79"/>
      <c r="GY172" s="54"/>
      <c r="GZ172" s="79"/>
      <c r="HA172" s="79"/>
      <c r="HC172" s="79"/>
    </row>
    <row r="173" spans="1:211" customFormat="1" ht="15" x14ac:dyDescent="0.25">
      <c r="A173" s="144"/>
      <c r="B173" s="145"/>
      <c r="C173" s="288" t="s">
        <v>159</v>
      </c>
      <c r="D173" s="288"/>
      <c r="E173" s="288"/>
      <c r="F173" s="288"/>
      <c r="G173" s="288"/>
      <c r="H173" s="119"/>
      <c r="I173" s="120"/>
      <c r="J173" s="120"/>
      <c r="K173" s="120"/>
      <c r="L173" s="122"/>
      <c r="M173" s="120"/>
      <c r="N173" s="146"/>
      <c r="O173" s="120"/>
      <c r="P173" s="147">
        <v>5792.58</v>
      </c>
      <c r="Q173" s="138"/>
      <c r="R173" s="138"/>
      <c r="GO173" s="79"/>
      <c r="GP173" s="79"/>
      <c r="GQ173" s="79"/>
      <c r="GR173" s="79"/>
      <c r="GS173" s="79"/>
      <c r="GT173" s="79"/>
      <c r="GU173" s="54"/>
      <c r="GV173" s="54"/>
      <c r="GW173" s="54"/>
      <c r="GX173" s="79" t="s">
        <v>159</v>
      </c>
      <c r="GY173" s="54"/>
      <c r="GZ173" s="79"/>
      <c r="HA173" s="79"/>
      <c r="HC173" s="79"/>
    </row>
    <row r="174" spans="1:211" customFormat="1" ht="15" x14ac:dyDescent="0.25">
      <c r="A174" s="141"/>
      <c r="B174" s="126"/>
      <c r="C174" s="287" t="s">
        <v>160</v>
      </c>
      <c r="D174" s="287"/>
      <c r="E174" s="287"/>
      <c r="F174" s="287"/>
      <c r="G174" s="287"/>
      <c r="H174" s="127"/>
      <c r="I174" s="128"/>
      <c r="J174" s="128"/>
      <c r="K174" s="128"/>
      <c r="L174" s="130"/>
      <c r="M174" s="128"/>
      <c r="N174" s="130"/>
      <c r="O174" s="128"/>
      <c r="P174" s="131">
        <v>3316.92</v>
      </c>
      <c r="GO174" s="79"/>
      <c r="GP174" s="79"/>
      <c r="GQ174" s="79"/>
      <c r="GR174" s="79"/>
      <c r="GS174" s="79"/>
      <c r="GT174" s="79"/>
      <c r="GU174" s="54"/>
      <c r="GV174" s="54"/>
      <c r="GW174" s="54"/>
      <c r="GX174" s="79"/>
      <c r="GY174" s="54" t="s">
        <v>160</v>
      </c>
      <c r="GZ174" s="79"/>
      <c r="HA174" s="79"/>
      <c r="HC174" s="79"/>
    </row>
    <row r="175" spans="1:211" customFormat="1" ht="15" x14ac:dyDescent="0.25">
      <c r="A175" s="141"/>
      <c r="B175" s="126" t="s">
        <v>161</v>
      </c>
      <c r="C175" s="287" t="s">
        <v>162</v>
      </c>
      <c r="D175" s="287"/>
      <c r="E175" s="287"/>
      <c r="F175" s="287"/>
      <c r="G175" s="287"/>
      <c r="H175" s="127" t="s">
        <v>163</v>
      </c>
      <c r="I175" s="148">
        <v>103</v>
      </c>
      <c r="J175" s="128"/>
      <c r="K175" s="148">
        <v>103</v>
      </c>
      <c r="L175" s="130"/>
      <c r="M175" s="128"/>
      <c r="N175" s="130"/>
      <c r="O175" s="128"/>
      <c r="P175" s="131">
        <v>3416.43</v>
      </c>
      <c r="GO175" s="79"/>
      <c r="GP175" s="79"/>
      <c r="GQ175" s="79"/>
      <c r="GR175" s="79"/>
      <c r="GS175" s="79"/>
      <c r="GT175" s="79"/>
      <c r="GU175" s="54"/>
      <c r="GV175" s="54"/>
      <c r="GW175" s="54"/>
      <c r="GX175" s="79"/>
      <c r="GY175" s="54" t="s">
        <v>162</v>
      </c>
      <c r="GZ175" s="79"/>
      <c r="HA175" s="79"/>
      <c r="HC175" s="79"/>
    </row>
    <row r="176" spans="1:211" customFormat="1" ht="15" x14ac:dyDescent="0.25">
      <c r="A176" s="141"/>
      <c r="B176" s="126" t="s">
        <v>164</v>
      </c>
      <c r="C176" s="287" t="s">
        <v>165</v>
      </c>
      <c r="D176" s="287"/>
      <c r="E176" s="287"/>
      <c r="F176" s="287"/>
      <c r="G176" s="287"/>
      <c r="H176" s="127" t="s">
        <v>163</v>
      </c>
      <c r="I176" s="148">
        <v>60</v>
      </c>
      <c r="J176" s="128"/>
      <c r="K176" s="148">
        <v>60</v>
      </c>
      <c r="L176" s="130"/>
      <c r="M176" s="128"/>
      <c r="N176" s="130"/>
      <c r="O176" s="128"/>
      <c r="P176" s="131">
        <v>1990.15</v>
      </c>
      <c r="GO176" s="79"/>
      <c r="GP176" s="79"/>
      <c r="GQ176" s="79"/>
      <c r="GR176" s="79"/>
      <c r="GS176" s="79"/>
      <c r="GT176" s="79"/>
      <c r="GU176" s="54"/>
      <c r="GV176" s="54"/>
      <c r="GW176" s="54"/>
      <c r="GX176" s="79"/>
      <c r="GY176" s="54" t="s">
        <v>165</v>
      </c>
      <c r="GZ176" s="79"/>
      <c r="HA176" s="79"/>
      <c r="HC176" s="79"/>
    </row>
    <row r="177" spans="1:211" customFormat="1" ht="15" x14ac:dyDescent="0.25">
      <c r="A177" s="149"/>
      <c r="B177" s="150"/>
      <c r="C177" s="288" t="s">
        <v>166</v>
      </c>
      <c r="D177" s="288"/>
      <c r="E177" s="288"/>
      <c r="F177" s="288"/>
      <c r="G177" s="288"/>
      <c r="H177" s="119"/>
      <c r="I177" s="120"/>
      <c r="J177" s="120"/>
      <c r="K177" s="120"/>
      <c r="L177" s="122"/>
      <c r="M177" s="120"/>
      <c r="N177" s="157">
        <v>746.61</v>
      </c>
      <c r="O177" s="120"/>
      <c r="P177" s="147">
        <v>11199.16</v>
      </c>
      <c r="GO177" s="79"/>
      <c r="GP177" s="79"/>
      <c r="GQ177" s="79"/>
      <c r="GR177" s="79"/>
      <c r="GS177" s="79"/>
      <c r="GT177" s="79"/>
      <c r="GU177" s="54"/>
      <c r="GV177" s="54"/>
      <c r="GW177" s="54"/>
      <c r="GX177" s="79"/>
      <c r="GY177" s="54"/>
      <c r="GZ177" s="79" t="s">
        <v>166</v>
      </c>
      <c r="HA177" s="79"/>
      <c r="HC177" s="79"/>
    </row>
    <row r="178" spans="1:211" customFormat="1" ht="23.25" x14ac:dyDescent="0.25">
      <c r="A178" s="117" t="s">
        <v>223</v>
      </c>
      <c r="B178" s="118" t="s">
        <v>224</v>
      </c>
      <c r="C178" s="289" t="s">
        <v>225</v>
      </c>
      <c r="D178" s="289"/>
      <c r="E178" s="289"/>
      <c r="F178" s="289"/>
      <c r="G178" s="289"/>
      <c r="H178" s="119" t="s">
        <v>145</v>
      </c>
      <c r="I178" s="120">
        <v>7</v>
      </c>
      <c r="J178" s="121">
        <v>1</v>
      </c>
      <c r="K178" s="121">
        <v>7</v>
      </c>
      <c r="L178" s="122"/>
      <c r="M178" s="120"/>
      <c r="N178" s="123"/>
      <c r="O178" s="120"/>
      <c r="P178" s="124"/>
      <c r="GO178" s="79"/>
      <c r="GP178" s="79" t="s">
        <v>225</v>
      </c>
      <c r="GQ178" s="79" t="s">
        <v>4</v>
      </c>
      <c r="GR178" s="79" t="s">
        <v>4</v>
      </c>
      <c r="GS178" s="79" t="s">
        <v>4</v>
      </c>
      <c r="GT178" s="79" t="s">
        <v>4</v>
      </c>
      <c r="GU178" s="54"/>
      <c r="GV178" s="54"/>
      <c r="GW178" s="54"/>
      <c r="GX178" s="79"/>
      <c r="GY178" s="54"/>
      <c r="GZ178" s="79"/>
      <c r="HA178" s="79"/>
      <c r="HC178" s="79"/>
    </row>
    <row r="179" spans="1:211" customFormat="1" ht="15" hidden="1" x14ac:dyDescent="0.25">
      <c r="A179" s="125"/>
      <c r="B179" s="126" t="s">
        <v>20</v>
      </c>
      <c r="C179" s="287" t="s">
        <v>146</v>
      </c>
      <c r="D179" s="287"/>
      <c r="E179" s="287"/>
      <c r="F179" s="287"/>
      <c r="G179" s="287"/>
      <c r="H179" s="127" t="s">
        <v>147</v>
      </c>
      <c r="I179" s="128"/>
      <c r="J179" s="128"/>
      <c r="K179" s="129">
        <v>3.5862750000000001</v>
      </c>
      <c r="L179" s="130"/>
      <c r="M179" s="128"/>
      <c r="N179" s="130"/>
      <c r="O179" s="128"/>
      <c r="P179" s="131">
        <v>1082.77</v>
      </c>
      <c r="GO179" s="79"/>
      <c r="GP179" s="79"/>
      <c r="GQ179" s="79"/>
      <c r="GR179" s="79"/>
      <c r="GS179" s="79"/>
      <c r="GT179" s="79"/>
      <c r="GU179" s="54" t="s">
        <v>146</v>
      </c>
      <c r="GV179" s="54"/>
      <c r="GW179" s="54"/>
      <c r="GX179" s="79"/>
      <c r="GY179" s="54"/>
      <c r="GZ179" s="79"/>
      <c r="HA179" s="79"/>
      <c r="HC179" s="79"/>
    </row>
    <row r="180" spans="1:211" customFormat="1" ht="15" hidden="1" x14ac:dyDescent="0.25">
      <c r="A180" s="132"/>
      <c r="B180" s="126" t="s">
        <v>182</v>
      </c>
      <c r="C180" s="287" t="s">
        <v>183</v>
      </c>
      <c r="D180" s="287"/>
      <c r="E180" s="287"/>
      <c r="F180" s="287"/>
      <c r="G180" s="287"/>
      <c r="H180" s="127" t="s">
        <v>147</v>
      </c>
      <c r="I180" s="143">
        <v>0.3</v>
      </c>
      <c r="J180" s="134">
        <v>1.7077500000000001</v>
      </c>
      <c r="K180" s="129">
        <v>3.5862750000000001</v>
      </c>
      <c r="L180" s="135"/>
      <c r="M180" s="136"/>
      <c r="N180" s="137">
        <v>301.92</v>
      </c>
      <c r="O180" s="128"/>
      <c r="P180" s="131">
        <v>1082.77</v>
      </c>
      <c r="Q180" s="138"/>
      <c r="R180" s="138"/>
      <c r="GO180" s="79"/>
      <c r="GP180" s="79"/>
      <c r="GQ180" s="79"/>
      <c r="GR180" s="79"/>
      <c r="GS180" s="79"/>
      <c r="GT180" s="79"/>
      <c r="GU180" s="54"/>
      <c r="GV180" s="54" t="s">
        <v>183</v>
      </c>
      <c r="GW180" s="54"/>
      <c r="GX180" s="79"/>
      <c r="GY180" s="54"/>
      <c r="GZ180" s="79"/>
      <c r="HA180" s="79"/>
      <c r="HC180" s="79"/>
    </row>
    <row r="181" spans="1:211" customFormat="1" ht="15" hidden="1" x14ac:dyDescent="0.25">
      <c r="A181" s="125"/>
      <c r="B181" s="126" t="s">
        <v>28</v>
      </c>
      <c r="C181" s="287" t="s">
        <v>150</v>
      </c>
      <c r="D181" s="287"/>
      <c r="E181" s="287"/>
      <c r="F181" s="287"/>
      <c r="G181" s="287"/>
      <c r="H181" s="127"/>
      <c r="I181" s="128"/>
      <c r="J181" s="128"/>
      <c r="K181" s="128"/>
      <c r="L181" s="130"/>
      <c r="M181" s="128"/>
      <c r="N181" s="130"/>
      <c r="O181" s="128"/>
      <c r="P181" s="131">
        <v>1320.35</v>
      </c>
      <c r="GO181" s="79"/>
      <c r="GP181" s="79"/>
      <c r="GQ181" s="79"/>
      <c r="GR181" s="79"/>
      <c r="GS181" s="79"/>
      <c r="GT181" s="79"/>
      <c r="GU181" s="54" t="s">
        <v>150</v>
      </c>
      <c r="GV181" s="54"/>
      <c r="GW181" s="54"/>
      <c r="GX181" s="79"/>
      <c r="GY181" s="54"/>
      <c r="GZ181" s="79"/>
      <c r="HA181" s="79"/>
      <c r="HC181" s="79"/>
    </row>
    <row r="182" spans="1:211" customFormat="1" ht="15" hidden="1" x14ac:dyDescent="0.25">
      <c r="A182" s="125"/>
      <c r="B182" s="126"/>
      <c r="C182" s="287" t="s">
        <v>151</v>
      </c>
      <c r="D182" s="287"/>
      <c r="E182" s="287"/>
      <c r="F182" s="287"/>
      <c r="G182" s="287"/>
      <c r="H182" s="127" t="s">
        <v>147</v>
      </c>
      <c r="I182" s="128"/>
      <c r="J182" s="128"/>
      <c r="K182" s="155">
        <v>2.0790000000000002</v>
      </c>
      <c r="L182" s="130"/>
      <c r="M182" s="128"/>
      <c r="N182" s="130"/>
      <c r="O182" s="128"/>
      <c r="P182" s="154">
        <v>737.82</v>
      </c>
      <c r="GO182" s="79"/>
      <c r="GP182" s="79"/>
      <c r="GQ182" s="79"/>
      <c r="GR182" s="79"/>
      <c r="GS182" s="79"/>
      <c r="GT182" s="79"/>
      <c r="GU182" s="54" t="s">
        <v>151</v>
      </c>
      <c r="GV182" s="54"/>
      <c r="GW182" s="54"/>
      <c r="GX182" s="79"/>
      <c r="GY182" s="54"/>
      <c r="GZ182" s="79"/>
      <c r="HA182" s="79"/>
      <c r="HC182" s="79"/>
    </row>
    <row r="183" spans="1:211" customFormat="1" ht="15" hidden="1" x14ac:dyDescent="0.25">
      <c r="A183" s="132"/>
      <c r="B183" s="126" t="s">
        <v>184</v>
      </c>
      <c r="C183" s="287" t="s">
        <v>185</v>
      </c>
      <c r="D183" s="287"/>
      <c r="E183" s="287"/>
      <c r="F183" s="287"/>
      <c r="G183" s="287"/>
      <c r="H183" s="127" t="s">
        <v>154</v>
      </c>
      <c r="I183" s="133">
        <v>0.16</v>
      </c>
      <c r="J183" s="134">
        <v>1.85625</v>
      </c>
      <c r="K183" s="155">
        <v>2.0790000000000002</v>
      </c>
      <c r="L183" s="135"/>
      <c r="M183" s="136"/>
      <c r="N183" s="137">
        <v>15.41</v>
      </c>
      <c r="O183" s="128"/>
      <c r="P183" s="131">
        <v>32.04</v>
      </c>
      <c r="Q183" s="138"/>
      <c r="R183" s="138"/>
      <c r="GO183" s="79"/>
      <c r="GP183" s="79"/>
      <c r="GQ183" s="79"/>
      <c r="GR183" s="79"/>
      <c r="GS183" s="79"/>
      <c r="GT183" s="79"/>
      <c r="GU183" s="54"/>
      <c r="GV183" s="54" t="s">
        <v>185</v>
      </c>
      <c r="GW183" s="54"/>
      <c r="GX183" s="79"/>
      <c r="GY183" s="54"/>
      <c r="GZ183" s="79"/>
      <c r="HA183" s="79"/>
      <c r="HC183" s="79"/>
    </row>
    <row r="184" spans="1:211" customFormat="1" ht="15" hidden="1" x14ac:dyDescent="0.25">
      <c r="A184" s="132"/>
      <c r="B184" s="126" t="s">
        <v>186</v>
      </c>
      <c r="C184" s="287" t="s">
        <v>187</v>
      </c>
      <c r="D184" s="287"/>
      <c r="E184" s="287"/>
      <c r="F184" s="287"/>
      <c r="G184" s="287"/>
      <c r="H184" s="127" t="s">
        <v>154</v>
      </c>
      <c r="I184" s="133">
        <v>0.16</v>
      </c>
      <c r="J184" s="134">
        <v>1.85625</v>
      </c>
      <c r="K184" s="155">
        <v>2.0790000000000002</v>
      </c>
      <c r="L184" s="139">
        <v>487.94</v>
      </c>
      <c r="M184" s="140">
        <v>1.27</v>
      </c>
      <c r="N184" s="137">
        <v>619.67999999999995</v>
      </c>
      <c r="O184" s="128"/>
      <c r="P184" s="131">
        <v>1288.31</v>
      </c>
      <c r="Q184" s="138"/>
      <c r="R184" s="138"/>
      <c r="GO184" s="79"/>
      <c r="GP184" s="79"/>
      <c r="GQ184" s="79"/>
      <c r="GR184" s="79"/>
      <c r="GS184" s="79"/>
      <c r="GT184" s="79"/>
      <c r="GU184" s="54"/>
      <c r="GV184" s="54" t="s">
        <v>187</v>
      </c>
      <c r="GW184" s="54"/>
      <c r="GX184" s="79"/>
      <c r="GY184" s="54"/>
      <c r="GZ184" s="79"/>
      <c r="HA184" s="79"/>
      <c r="HC184" s="79"/>
    </row>
    <row r="185" spans="1:211" customFormat="1" ht="15" hidden="1" x14ac:dyDescent="0.25">
      <c r="A185" s="141"/>
      <c r="B185" s="126" t="s">
        <v>155</v>
      </c>
      <c r="C185" s="287" t="s">
        <v>156</v>
      </c>
      <c r="D185" s="287"/>
      <c r="E185" s="287"/>
      <c r="F185" s="287"/>
      <c r="G185" s="287"/>
      <c r="H185" s="127" t="s">
        <v>147</v>
      </c>
      <c r="I185" s="133">
        <v>0.16</v>
      </c>
      <c r="J185" s="134">
        <v>1.85625</v>
      </c>
      <c r="K185" s="155">
        <v>2.0790000000000002</v>
      </c>
      <c r="L185" s="130"/>
      <c r="M185" s="128"/>
      <c r="N185" s="142">
        <v>354.89</v>
      </c>
      <c r="O185" s="128"/>
      <c r="P185" s="154">
        <v>737.82</v>
      </c>
      <c r="GO185" s="79"/>
      <c r="GP185" s="79"/>
      <c r="GQ185" s="79"/>
      <c r="GR185" s="79"/>
      <c r="GS185" s="79"/>
      <c r="GT185" s="79"/>
      <c r="GU185" s="54"/>
      <c r="GV185" s="54"/>
      <c r="GW185" s="54" t="s">
        <v>156</v>
      </c>
      <c r="GX185" s="79"/>
      <c r="GY185" s="54"/>
      <c r="GZ185" s="79"/>
      <c r="HA185" s="79"/>
      <c r="HC185" s="79"/>
    </row>
    <row r="186" spans="1:211" customFormat="1" ht="15" x14ac:dyDescent="0.25">
      <c r="A186" s="144"/>
      <c r="B186" s="145"/>
      <c r="C186" s="288" t="s">
        <v>159</v>
      </c>
      <c r="D186" s="288"/>
      <c r="E186" s="288"/>
      <c r="F186" s="288"/>
      <c r="G186" s="288"/>
      <c r="H186" s="119"/>
      <c r="I186" s="120"/>
      <c r="J186" s="120"/>
      <c r="K186" s="120"/>
      <c r="L186" s="122"/>
      <c r="M186" s="120"/>
      <c r="N186" s="146"/>
      <c r="O186" s="120"/>
      <c r="P186" s="147">
        <v>3140.94</v>
      </c>
      <c r="Q186" s="138"/>
      <c r="R186" s="138"/>
      <c r="GO186" s="79"/>
      <c r="GP186" s="79"/>
      <c r="GQ186" s="79"/>
      <c r="GR186" s="79"/>
      <c r="GS186" s="79"/>
      <c r="GT186" s="79"/>
      <c r="GU186" s="54"/>
      <c r="GV186" s="54"/>
      <c r="GW186" s="54"/>
      <c r="GX186" s="79" t="s">
        <v>159</v>
      </c>
      <c r="GY186" s="54"/>
      <c r="GZ186" s="79"/>
      <c r="HA186" s="79"/>
      <c r="HC186" s="79"/>
    </row>
    <row r="187" spans="1:211" customFormat="1" ht="15" x14ac:dyDescent="0.25">
      <c r="A187" s="141"/>
      <c r="B187" s="126"/>
      <c r="C187" s="287" t="s">
        <v>160</v>
      </c>
      <c r="D187" s="287"/>
      <c r="E187" s="287"/>
      <c r="F187" s="287"/>
      <c r="G187" s="287"/>
      <c r="H187" s="127"/>
      <c r="I187" s="128"/>
      <c r="J187" s="128"/>
      <c r="K187" s="128"/>
      <c r="L187" s="130"/>
      <c r="M187" s="128"/>
      <c r="N187" s="130"/>
      <c r="O187" s="128"/>
      <c r="P187" s="131">
        <v>1820.59</v>
      </c>
      <c r="GO187" s="79"/>
      <c r="GP187" s="79"/>
      <c r="GQ187" s="79"/>
      <c r="GR187" s="79"/>
      <c r="GS187" s="79"/>
      <c r="GT187" s="79"/>
      <c r="GU187" s="54"/>
      <c r="GV187" s="54"/>
      <c r="GW187" s="54"/>
      <c r="GX187" s="79"/>
      <c r="GY187" s="54" t="s">
        <v>160</v>
      </c>
      <c r="GZ187" s="79"/>
      <c r="HA187" s="79"/>
      <c r="HC187" s="79"/>
    </row>
    <row r="188" spans="1:211" customFormat="1" ht="15" x14ac:dyDescent="0.25">
      <c r="A188" s="141"/>
      <c r="B188" s="126" t="s">
        <v>161</v>
      </c>
      <c r="C188" s="287" t="s">
        <v>162</v>
      </c>
      <c r="D188" s="287"/>
      <c r="E188" s="287"/>
      <c r="F188" s="287"/>
      <c r="G188" s="287"/>
      <c r="H188" s="127" t="s">
        <v>163</v>
      </c>
      <c r="I188" s="148">
        <v>103</v>
      </c>
      <c r="J188" s="128"/>
      <c r="K188" s="148">
        <v>103</v>
      </c>
      <c r="L188" s="130"/>
      <c r="M188" s="128"/>
      <c r="N188" s="130"/>
      <c r="O188" s="128"/>
      <c r="P188" s="131">
        <v>1875.21</v>
      </c>
      <c r="GO188" s="79"/>
      <c r="GP188" s="79"/>
      <c r="GQ188" s="79"/>
      <c r="GR188" s="79"/>
      <c r="GS188" s="79"/>
      <c r="GT188" s="79"/>
      <c r="GU188" s="54"/>
      <c r="GV188" s="54"/>
      <c r="GW188" s="54"/>
      <c r="GX188" s="79"/>
      <c r="GY188" s="54" t="s">
        <v>162</v>
      </c>
      <c r="GZ188" s="79"/>
      <c r="HA188" s="79"/>
      <c r="HC188" s="79"/>
    </row>
    <row r="189" spans="1:211" customFormat="1" ht="15" x14ac:dyDescent="0.25">
      <c r="A189" s="141"/>
      <c r="B189" s="126" t="s">
        <v>164</v>
      </c>
      <c r="C189" s="287" t="s">
        <v>165</v>
      </c>
      <c r="D189" s="287"/>
      <c r="E189" s="287"/>
      <c r="F189" s="287"/>
      <c r="G189" s="287"/>
      <c r="H189" s="127" t="s">
        <v>163</v>
      </c>
      <c r="I189" s="148">
        <v>60</v>
      </c>
      <c r="J189" s="128"/>
      <c r="K189" s="148">
        <v>60</v>
      </c>
      <c r="L189" s="130"/>
      <c r="M189" s="128"/>
      <c r="N189" s="130"/>
      <c r="O189" s="128"/>
      <c r="P189" s="131">
        <v>1092.3499999999999</v>
      </c>
      <c r="GO189" s="79"/>
      <c r="GP189" s="79"/>
      <c r="GQ189" s="79"/>
      <c r="GR189" s="79"/>
      <c r="GS189" s="79"/>
      <c r="GT189" s="79"/>
      <c r="GU189" s="54"/>
      <c r="GV189" s="54"/>
      <c r="GW189" s="54"/>
      <c r="GX189" s="79"/>
      <c r="GY189" s="54" t="s">
        <v>165</v>
      </c>
      <c r="GZ189" s="79"/>
      <c r="HA189" s="79"/>
      <c r="HC189" s="79"/>
    </row>
    <row r="190" spans="1:211" customFormat="1" ht="15" x14ac:dyDescent="0.25">
      <c r="A190" s="149"/>
      <c r="B190" s="150"/>
      <c r="C190" s="288" t="s">
        <v>166</v>
      </c>
      <c r="D190" s="288"/>
      <c r="E190" s="288"/>
      <c r="F190" s="288"/>
      <c r="G190" s="288"/>
      <c r="H190" s="119"/>
      <c r="I190" s="120"/>
      <c r="J190" s="120"/>
      <c r="K190" s="120"/>
      <c r="L190" s="122"/>
      <c r="M190" s="120"/>
      <c r="N190" s="157">
        <v>872.64</v>
      </c>
      <c r="O190" s="120"/>
      <c r="P190" s="147">
        <v>6108.5</v>
      </c>
      <c r="GO190" s="79"/>
      <c r="GP190" s="79"/>
      <c r="GQ190" s="79"/>
      <c r="GR190" s="79"/>
      <c r="GS190" s="79"/>
      <c r="GT190" s="79"/>
      <c r="GU190" s="54"/>
      <c r="GV190" s="54"/>
      <c r="GW190" s="54"/>
      <c r="GX190" s="79"/>
      <c r="GY190" s="54"/>
      <c r="GZ190" s="79" t="s">
        <v>166</v>
      </c>
      <c r="HA190" s="79"/>
      <c r="HC190" s="79"/>
    </row>
    <row r="191" spans="1:211" customFormat="1" ht="23.25" x14ac:dyDescent="0.25">
      <c r="A191" s="117" t="s">
        <v>226</v>
      </c>
      <c r="B191" s="118" t="s">
        <v>227</v>
      </c>
      <c r="C191" s="289" t="s">
        <v>228</v>
      </c>
      <c r="D191" s="289"/>
      <c r="E191" s="289"/>
      <c r="F191" s="289"/>
      <c r="G191" s="289"/>
      <c r="H191" s="119" t="s">
        <v>229</v>
      </c>
      <c r="I191" s="120">
        <v>50.28416</v>
      </c>
      <c r="J191" s="121">
        <v>1</v>
      </c>
      <c r="K191" s="175">
        <v>50.28416</v>
      </c>
      <c r="L191" s="122"/>
      <c r="M191" s="120"/>
      <c r="N191" s="176">
        <v>296.7</v>
      </c>
      <c r="O191" s="120"/>
      <c r="P191" s="147">
        <v>14919.31</v>
      </c>
      <c r="GO191" s="79"/>
      <c r="GP191" s="79" t="s">
        <v>228</v>
      </c>
      <c r="GQ191" s="79" t="s">
        <v>4</v>
      </c>
      <c r="GR191" s="79" t="s">
        <v>4</v>
      </c>
      <c r="GS191" s="79" t="s">
        <v>4</v>
      </c>
      <c r="GT191" s="79" t="s">
        <v>4</v>
      </c>
      <c r="GU191" s="54"/>
      <c r="GV191" s="54"/>
      <c r="GW191" s="54"/>
      <c r="GX191" s="79"/>
      <c r="GY191" s="54"/>
      <c r="GZ191" s="79"/>
      <c r="HA191" s="79"/>
      <c r="HC191" s="79"/>
    </row>
    <row r="192" spans="1:211" customFormat="1" ht="15" x14ac:dyDescent="0.25">
      <c r="A192" s="149"/>
      <c r="B192" s="150"/>
      <c r="C192" s="288" t="s">
        <v>166</v>
      </c>
      <c r="D192" s="288"/>
      <c r="E192" s="288"/>
      <c r="F192" s="288"/>
      <c r="G192" s="288"/>
      <c r="H192" s="119"/>
      <c r="I192" s="120"/>
      <c r="J192" s="120"/>
      <c r="K192" s="120"/>
      <c r="L192" s="122"/>
      <c r="M192" s="120"/>
      <c r="N192" s="122"/>
      <c r="O192" s="120"/>
      <c r="P192" s="147">
        <v>14919.31</v>
      </c>
      <c r="GO192" s="79"/>
      <c r="GP192" s="79"/>
      <c r="GQ192" s="79"/>
      <c r="GR192" s="79"/>
      <c r="GS192" s="79"/>
      <c r="GT192" s="79"/>
      <c r="GU192" s="54"/>
      <c r="GV192" s="54"/>
      <c r="GW192" s="54"/>
      <c r="GX192" s="79"/>
      <c r="GY192" s="54"/>
      <c r="GZ192" s="79" t="s">
        <v>166</v>
      </c>
      <c r="HA192" s="79"/>
      <c r="HC192" s="79"/>
    </row>
    <row r="193" spans="1:211" customFormat="1" ht="34.5" x14ac:dyDescent="0.25">
      <c r="A193" s="117" t="s">
        <v>230</v>
      </c>
      <c r="B193" s="118" t="s">
        <v>231</v>
      </c>
      <c r="C193" s="289" t="s">
        <v>232</v>
      </c>
      <c r="D193" s="289"/>
      <c r="E193" s="289"/>
      <c r="F193" s="289"/>
      <c r="G193" s="289"/>
      <c r="H193" s="119" t="s">
        <v>229</v>
      </c>
      <c r="I193" s="120">
        <v>50.28416</v>
      </c>
      <c r="J193" s="121">
        <v>1</v>
      </c>
      <c r="K193" s="175">
        <v>50.28416</v>
      </c>
      <c r="L193" s="122"/>
      <c r="M193" s="120"/>
      <c r="N193" s="176">
        <v>296.7</v>
      </c>
      <c r="O193" s="120"/>
      <c r="P193" s="147">
        <v>14919.31</v>
      </c>
      <c r="GO193" s="79"/>
      <c r="GP193" s="79" t="s">
        <v>232</v>
      </c>
      <c r="GQ193" s="79" t="s">
        <v>4</v>
      </c>
      <c r="GR193" s="79" t="s">
        <v>4</v>
      </c>
      <c r="GS193" s="79" t="s">
        <v>4</v>
      </c>
      <c r="GT193" s="79" t="s">
        <v>4</v>
      </c>
      <c r="GU193" s="54"/>
      <c r="GV193" s="54"/>
      <c r="GW193" s="54"/>
      <c r="GX193" s="79"/>
      <c r="GY193" s="54"/>
      <c r="GZ193" s="79"/>
      <c r="HA193" s="79"/>
      <c r="HC193" s="79"/>
    </row>
    <row r="194" spans="1:211" customFormat="1" ht="15" x14ac:dyDescent="0.25">
      <c r="A194" s="149"/>
      <c r="B194" s="150"/>
      <c r="C194" s="288" t="s">
        <v>166</v>
      </c>
      <c r="D194" s="288"/>
      <c r="E194" s="288"/>
      <c r="F194" s="288"/>
      <c r="G194" s="288"/>
      <c r="H194" s="119"/>
      <c r="I194" s="120"/>
      <c r="J194" s="120"/>
      <c r="K194" s="120"/>
      <c r="L194" s="122"/>
      <c r="M194" s="120"/>
      <c r="N194" s="122"/>
      <c r="O194" s="120"/>
      <c r="P194" s="147">
        <v>14919.31</v>
      </c>
      <c r="GO194" s="79"/>
      <c r="GP194" s="79"/>
      <c r="GQ194" s="79"/>
      <c r="GR194" s="79"/>
      <c r="GS194" s="79"/>
      <c r="GT194" s="79"/>
      <c r="GU194" s="54"/>
      <c r="GV194" s="54"/>
      <c r="GW194" s="54"/>
      <c r="GX194" s="79"/>
      <c r="GY194" s="54"/>
      <c r="GZ194" s="79" t="s">
        <v>166</v>
      </c>
      <c r="HA194" s="79"/>
      <c r="HC194" s="79"/>
    </row>
    <row r="195" spans="1:211" customFormat="1" ht="23.25" x14ac:dyDescent="0.25">
      <c r="A195" s="117" t="s">
        <v>233</v>
      </c>
      <c r="B195" s="118" t="s">
        <v>234</v>
      </c>
      <c r="C195" s="289" t="s">
        <v>235</v>
      </c>
      <c r="D195" s="289"/>
      <c r="E195" s="289"/>
      <c r="F195" s="289"/>
      <c r="G195" s="289"/>
      <c r="H195" s="119" t="s">
        <v>145</v>
      </c>
      <c r="I195" s="120">
        <v>15</v>
      </c>
      <c r="J195" s="121">
        <v>1</v>
      </c>
      <c r="K195" s="121">
        <v>15</v>
      </c>
      <c r="L195" s="122"/>
      <c r="M195" s="120"/>
      <c r="N195" s="123"/>
      <c r="O195" s="120"/>
      <c r="P195" s="124"/>
      <c r="GO195" s="79"/>
      <c r="GP195" s="79" t="s">
        <v>235</v>
      </c>
      <c r="GQ195" s="79" t="s">
        <v>4</v>
      </c>
      <c r="GR195" s="79" t="s">
        <v>4</v>
      </c>
      <c r="GS195" s="79" t="s">
        <v>4</v>
      </c>
      <c r="GT195" s="79" t="s">
        <v>4</v>
      </c>
      <c r="GU195" s="54"/>
      <c r="GV195" s="54"/>
      <c r="GW195" s="54"/>
      <c r="GX195" s="79"/>
      <c r="GY195" s="54"/>
      <c r="GZ195" s="79"/>
      <c r="HA195" s="79"/>
      <c r="HC195" s="79"/>
    </row>
    <row r="196" spans="1:211" customFormat="1" ht="15" hidden="1" x14ac:dyDescent="0.25">
      <c r="A196" s="125"/>
      <c r="B196" s="126" t="s">
        <v>20</v>
      </c>
      <c r="C196" s="287" t="s">
        <v>146</v>
      </c>
      <c r="D196" s="287"/>
      <c r="E196" s="287"/>
      <c r="F196" s="287"/>
      <c r="G196" s="287"/>
      <c r="H196" s="127" t="s">
        <v>147</v>
      </c>
      <c r="I196" s="128"/>
      <c r="J196" s="128"/>
      <c r="K196" s="156">
        <v>116.5539375</v>
      </c>
      <c r="L196" s="130"/>
      <c r="M196" s="128"/>
      <c r="N196" s="130"/>
      <c r="O196" s="128"/>
      <c r="P196" s="131">
        <v>38122.46</v>
      </c>
      <c r="GO196" s="79"/>
      <c r="GP196" s="79"/>
      <c r="GQ196" s="79"/>
      <c r="GR196" s="79"/>
      <c r="GS196" s="79"/>
      <c r="GT196" s="79"/>
      <c r="GU196" s="54" t="s">
        <v>146</v>
      </c>
      <c r="GV196" s="54"/>
      <c r="GW196" s="54"/>
      <c r="GX196" s="79"/>
      <c r="GY196" s="54"/>
      <c r="GZ196" s="79"/>
      <c r="HA196" s="79"/>
      <c r="HC196" s="79"/>
    </row>
    <row r="197" spans="1:211" customFormat="1" ht="15" hidden="1" x14ac:dyDescent="0.25">
      <c r="A197" s="132"/>
      <c r="B197" s="126" t="s">
        <v>236</v>
      </c>
      <c r="C197" s="287" t="s">
        <v>237</v>
      </c>
      <c r="D197" s="287"/>
      <c r="E197" s="287"/>
      <c r="F197" s="287"/>
      <c r="G197" s="287"/>
      <c r="H197" s="127" t="s">
        <v>147</v>
      </c>
      <c r="I197" s="133">
        <v>4.55</v>
      </c>
      <c r="J197" s="134">
        <v>1.7077500000000001</v>
      </c>
      <c r="K197" s="156">
        <v>116.5539375</v>
      </c>
      <c r="L197" s="135"/>
      <c r="M197" s="136"/>
      <c r="N197" s="137">
        <v>327.08</v>
      </c>
      <c r="O197" s="128"/>
      <c r="P197" s="131">
        <v>38122.46</v>
      </c>
      <c r="Q197" s="138"/>
      <c r="R197" s="138"/>
      <c r="GO197" s="79"/>
      <c r="GP197" s="79"/>
      <c r="GQ197" s="79"/>
      <c r="GR197" s="79"/>
      <c r="GS197" s="79"/>
      <c r="GT197" s="79"/>
      <c r="GU197" s="54"/>
      <c r="GV197" s="54" t="s">
        <v>237</v>
      </c>
      <c r="GW197" s="54"/>
      <c r="GX197" s="79"/>
      <c r="GY197" s="54"/>
      <c r="GZ197" s="79"/>
      <c r="HA197" s="79"/>
      <c r="HC197" s="79"/>
    </row>
    <row r="198" spans="1:211" customFormat="1" ht="15" hidden="1" x14ac:dyDescent="0.25">
      <c r="A198" s="125"/>
      <c r="B198" s="126" t="s">
        <v>28</v>
      </c>
      <c r="C198" s="287" t="s">
        <v>150</v>
      </c>
      <c r="D198" s="287"/>
      <c r="E198" s="287"/>
      <c r="F198" s="287"/>
      <c r="G198" s="287"/>
      <c r="H198" s="127"/>
      <c r="I198" s="128"/>
      <c r="J198" s="128"/>
      <c r="K198" s="128"/>
      <c r="L198" s="130"/>
      <c r="M198" s="128"/>
      <c r="N198" s="130"/>
      <c r="O198" s="128"/>
      <c r="P198" s="131">
        <v>58552.55</v>
      </c>
      <c r="GO198" s="79"/>
      <c r="GP198" s="79"/>
      <c r="GQ198" s="79"/>
      <c r="GR198" s="79"/>
      <c r="GS198" s="79"/>
      <c r="GT198" s="79"/>
      <c r="GU198" s="54" t="s">
        <v>150</v>
      </c>
      <c r="GV198" s="54"/>
      <c r="GW198" s="54"/>
      <c r="GX198" s="79"/>
      <c r="GY198" s="54"/>
      <c r="GZ198" s="79"/>
      <c r="HA198" s="79"/>
      <c r="HC198" s="79"/>
    </row>
    <row r="199" spans="1:211" customFormat="1" ht="15" hidden="1" x14ac:dyDescent="0.25">
      <c r="A199" s="125"/>
      <c r="B199" s="126"/>
      <c r="C199" s="287" t="s">
        <v>151</v>
      </c>
      <c r="D199" s="287"/>
      <c r="E199" s="287"/>
      <c r="F199" s="287"/>
      <c r="G199" s="287"/>
      <c r="H199" s="127" t="s">
        <v>147</v>
      </c>
      <c r="I199" s="128"/>
      <c r="J199" s="128"/>
      <c r="K199" s="156">
        <v>27.565312500000001</v>
      </c>
      <c r="L199" s="130"/>
      <c r="M199" s="128"/>
      <c r="N199" s="130"/>
      <c r="O199" s="128"/>
      <c r="P199" s="131">
        <v>10829.62</v>
      </c>
      <c r="GO199" s="79"/>
      <c r="GP199" s="79"/>
      <c r="GQ199" s="79"/>
      <c r="GR199" s="79"/>
      <c r="GS199" s="79"/>
      <c r="GT199" s="79"/>
      <c r="GU199" s="54" t="s">
        <v>151</v>
      </c>
      <c r="GV199" s="54"/>
      <c r="GW199" s="54"/>
      <c r="GX199" s="79"/>
      <c r="GY199" s="54"/>
      <c r="GZ199" s="79"/>
      <c r="HA199" s="79"/>
      <c r="HC199" s="79"/>
    </row>
    <row r="200" spans="1:211" customFormat="1" ht="23.25" hidden="1" x14ac:dyDescent="0.25">
      <c r="A200" s="132"/>
      <c r="B200" s="126" t="s">
        <v>171</v>
      </c>
      <c r="C200" s="287" t="s">
        <v>172</v>
      </c>
      <c r="D200" s="287"/>
      <c r="E200" s="287"/>
      <c r="F200" s="287"/>
      <c r="G200" s="287"/>
      <c r="H200" s="127" t="s">
        <v>154</v>
      </c>
      <c r="I200" s="133">
        <v>0.71</v>
      </c>
      <c r="J200" s="134">
        <v>1.85625</v>
      </c>
      <c r="K200" s="156">
        <v>19.7690625</v>
      </c>
      <c r="L200" s="152">
        <v>2088.77</v>
      </c>
      <c r="M200" s="153">
        <v>1.3</v>
      </c>
      <c r="N200" s="137">
        <v>2715.4</v>
      </c>
      <c r="O200" s="128"/>
      <c r="P200" s="131">
        <v>53680.91</v>
      </c>
      <c r="Q200" s="138"/>
      <c r="R200" s="138"/>
      <c r="GO200" s="79"/>
      <c r="GP200" s="79"/>
      <c r="GQ200" s="79"/>
      <c r="GR200" s="79"/>
      <c r="GS200" s="79"/>
      <c r="GT200" s="79"/>
      <c r="GU200" s="54"/>
      <c r="GV200" s="54" t="s">
        <v>172</v>
      </c>
      <c r="GW200" s="54"/>
      <c r="GX200" s="79"/>
      <c r="GY200" s="54"/>
      <c r="GZ200" s="79"/>
      <c r="HA200" s="79"/>
      <c r="HC200" s="79"/>
    </row>
    <row r="201" spans="1:211" customFormat="1" ht="15" hidden="1" x14ac:dyDescent="0.25">
      <c r="A201" s="141"/>
      <c r="B201" s="126" t="s">
        <v>173</v>
      </c>
      <c r="C201" s="287" t="s">
        <v>174</v>
      </c>
      <c r="D201" s="287"/>
      <c r="E201" s="287"/>
      <c r="F201" s="287"/>
      <c r="G201" s="287"/>
      <c r="H201" s="127" t="s">
        <v>147</v>
      </c>
      <c r="I201" s="133">
        <v>0.71</v>
      </c>
      <c r="J201" s="134">
        <v>1.85625</v>
      </c>
      <c r="K201" s="156">
        <v>19.7690625</v>
      </c>
      <c r="L201" s="130"/>
      <c r="M201" s="128"/>
      <c r="N201" s="142">
        <v>407.85</v>
      </c>
      <c r="O201" s="128"/>
      <c r="P201" s="131">
        <v>8062.81</v>
      </c>
      <c r="GO201" s="79"/>
      <c r="GP201" s="79"/>
      <c r="GQ201" s="79"/>
      <c r="GR201" s="79"/>
      <c r="GS201" s="79"/>
      <c r="GT201" s="79"/>
      <c r="GU201" s="54"/>
      <c r="GV201" s="54"/>
      <c r="GW201" s="54" t="s">
        <v>174</v>
      </c>
      <c r="GX201" s="79"/>
      <c r="GY201" s="54"/>
      <c r="GZ201" s="79"/>
      <c r="HA201" s="79"/>
      <c r="HC201" s="79"/>
    </row>
    <row r="202" spans="1:211" customFormat="1" ht="15" hidden="1" x14ac:dyDescent="0.25">
      <c r="A202" s="132"/>
      <c r="B202" s="126" t="s">
        <v>157</v>
      </c>
      <c r="C202" s="287" t="s">
        <v>158</v>
      </c>
      <c r="D202" s="287"/>
      <c r="E202" s="287"/>
      <c r="F202" s="287"/>
      <c r="G202" s="287"/>
      <c r="H202" s="127" t="s">
        <v>154</v>
      </c>
      <c r="I202" s="133">
        <v>0.28000000000000003</v>
      </c>
      <c r="J202" s="134">
        <v>1.85625</v>
      </c>
      <c r="K202" s="134">
        <v>7.7962499999999997</v>
      </c>
      <c r="L202" s="135"/>
      <c r="M202" s="136"/>
      <c r="N202" s="137">
        <v>624.87</v>
      </c>
      <c r="O202" s="128"/>
      <c r="P202" s="131">
        <v>4871.6400000000003</v>
      </c>
      <c r="Q202" s="138"/>
      <c r="R202" s="138"/>
      <c r="GO202" s="79"/>
      <c r="GP202" s="79"/>
      <c r="GQ202" s="79"/>
      <c r="GR202" s="79"/>
      <c r="GS202" s="79"/>
      <c r="GT202" s="79"/>
      <c r="GU202" s="54"/>
      <c r="GV202" s="54" t="s">
        <v>158</v>
      </c>
      <c r="GW202" s="54"/>
      <c r="GX202" s="79"/>
      <c r="GY202" s="54"/>
      <c r="GZ202" s="79"/>
      <c r="HA202" s="79"/>
      <c r="HC202" s="79"/>
    </row>
    <row r="203" spans="1:211" customFormat="1" ht="15" hidden="1" x14ac:dyDescent="0.25">
      <c r="A203" s="141"/>
      <c r="B203" s="126" t="s">
        <v>155</v>
      </c>
      <c r="C203" s="287" t="s">
        <v>156</v>
      </c>
      <c r="D203" s="287"/>
      <c r="E203" s="287"/>
      <c r="F203" s="287"/>
      <c r="G203" s="287"/>
      <c r="H203" s="127" t="s">
        <v>147</v>
      </c>
      <c r="I203" s="133">
        <v>0.28000000000000003</v>
      </c>
      <c r="J203" s="134">
        <v>1.85625</v>
      </c>
      <c r="K203" s="134">
        <v>7.7962499999999997</v>
      </c>
      <c r="L203" s="130"/>
      <c r="M203" s="128"/>
      <c r="N203" s="142">
        <v>354.89</v>
      </c>
      <c r="O203" s="128"/>
      <c r="P203" s="131">
        <v>2766.81</v>
      </c>
      <c r="GO203" s="79"/>
      <c r="GP203" s="79"/>
      <c r="GQ203" s="79"/>
      <c r="GR203" s="79"/>
      <c r="GS203" s="79"/>
      <c r="GT203" s="79"/>
      <c r="GU203" s="54"/>
      <c r="GV203" s="54"/>
      <c r="GW203" s="54" t="s">
        <v>156</v>
      </c>
      <c r="GX203" s="79"/>
      <c r="GY203" s="54"/>
      <c r="GZ203" s="79"/>
      <c r="HA203" s="79"/>
      <c r="HC203" s="79"/>
    </row>
    <row r="204" spans="1:211" customFormat="1" ht="15" hidden="1" x14ac:dyDescent="0.25">
      <c r="A204" s="125"/>
      <c r="B204" s="126" t="s">
        <v>85</v>
      </c>
      <c r="C204" s="287" t="s">
        <v>238</v>
      </c>
      <c r="D204" s="287"/>
      <c r="E204" s="287"/>
      <c r="F204" s="287"/>
      <c r="G204" s="287"/>
      <c r="H204" s="127"/>
      <c r="I204" s="128"/>
      <c r="J204" s="128"/>
      <c r="K204" s="128"/>
      <c r="L204" s="130"/>
      <c r="M204" s="128"/>
      <c r="N204" s="130"/>
      <c r="O204" s="128"/>
      <c r="P204" s="131">
        <v>3779.47</v>
      </c>
      <c r="GO204" s="79"/>
      <c r="GP204" s="79"/>
      <c r="GQ204" s="79"/>
      <c r="GR204" s="79"/>
      <c r="GS204" s="79"/>
      <c r="GT204" s="79"/>
      <c r="GU204" s="54" t="s">
        <v>238</v>
      </c>
      <c r="GV204" s="54"/>
      <c r="GW204" s="54"/>
      <c r="GX204" s="79"/>
      <c r="GY204" s="54"/>
      <c r="GZ204" s="79"/>
      <c r="HA204" s="79"/>
      <c r="HC204" s="79"/>
    </row>
    <row r="205" spans="1:211" customFormat="1" ht="15" hidden="1" x14ac:dyDescent="0.25">
      <c r="A205" s="132"/>
      <c r="B205" s="126" t="s">
        <v>239</v>
      </c>
      <c r="C205" s="287" t="s">
        <v>240</v>
      </c>
      <c r="D205" s="287"/>
      <c r="E205" s="287"/>
      <c r="F205" s="287"/>
      <c r="G205" s="287"/>
      <c r="H205" s="127" t="s">
        <v>241</v>
      </c>
      <c r="I205" s="143">
        <v>0.1</v>
      </c>
      <c r="J205" s="128"/>
      <c r="K205" s="143">
        <v>1.5</v>
      </c>
      <c r="L205" s="139">
        <v>238.29</v>
      </c>
      <c r="M205" s="140">
        <v>1.51</v>
      </c>
      <c r="N205" s="137">
        <v>359.82</v>
      </c>
      <c r="O205" s="128"/>
      <c r="P205" s="131">
        <v>539.73</v>
      </c>
      <c r="Q205" s="138"/>
      <c r="R205" s="138"/>
      <c r="GO205" s="79"/>
      <c r="GP205" s="79"/>
      <c r="GQ205" s="79"/>
      <c r="GR205" s="79"/>
      <c r="GS205" s="79"/>
      <c r="GT205" s="79"/>
      <c r="GU205" s="54"/>
      <c r="GV205" s="54" t="s">
        <v>240</v>
      </c>
      <c r="GW205" s="54"/>
      <c r="GX205" s="79"/>
      <c r="GY205" s="54"/>
      <c r="GZ205" s="79"/>
      <c r="HA205" s="79"/>
      <c r="HC205" s="79"/>
    </row>
    <row r="206" spans="1:211" customFormat="1" ht="15" hidden="1" x14ac:dyDescent="0.25">
      <c r="A206" s="132"/>
      <c r="B206" s="126" t="s">
        <v>242</v>
      </c>
      <c r="C206" s="287" t="s">
        <v>243</v>
      </c>
      <c r="D206" s="287"/>
      <c r="E206" s="287"/>
      <c r="F206" s="287"/>
      <c r="G206" s="287"/>
      <c r="H206" s="127" t="s">
        <v>241</v>
      </c>
      <c r="I206" s="133">
        <v>0.03</v>
      </c>
      <c r="J206" s="128"/>
      <c r="K206" s="133">
        <v>0.45</v>
      </c>
      <c r="L206" s="139">
        <v>58.53</v>
      </c>
      <c r="M206" s="140">
        <v>1.51</v>
      </c>
      <c r="N206" s="137">
        <v>88.38</v>
      </c>
      <c r="O206" s="128"/>
      <c r="P206" s="131">
        <v>39.770000000000003</v>
      </c>
      <c r="Q206" s="138"/>
      <c r="R206" s="138"/>
      <c r="GO206" s="79"/>
      <c r="GP206" s="79"/>
      <c r="GQ206" s="79"/>
      <c r="GR206" s="79"/>
      <c r="GS206" s="79"/>
      <c r="GT206" s="79"/>
      <c r="GU206" s="54"/>
      <c r="GV206" s="54" t="s">
        <v>243</v>
      </c>
      <c r="GW206" s="54"/>
      <c r="GX206" s="79"/>
      <c r="GY206" s="54"/>
      <c r="GZ206" s="79"/>
      <c r="HA206" s="79"/>
      <c r="HC206" s="79"/>
    </row>
    <row r="207" spans="1:211" customFormat="1" ht="15" hidden="1" x14ac:dyDescent="0.25">
      <c r="A207" s="132"/>
      <c r="B207" s="126" t="s">
        <v>244</v>
      </c>
      <c r="C207" s="287" t="s">
        <v>245</v>
      </c>
      <c r="D207" s="287"/>
      <c r="E207" s="287"/>
      <c r="F207" s="287"/>
      <c r="G207" s="287"/>
      <c r="H207" s="127" t="s">
        <v>241</v>
      </c>
      <c r="I207" s="133">
        <v>0.02</v>
      </c>
      <c r="J207" s="128"/>
      <c r="K207" s="143">
        <v>0.3</v>
      </c>
      <c r="L207" s="139">
        <v>56.11</v>
      </c>
      <c r="M207" s="140">
        <v>1.49</v>
      </c>
      <c r="N207" s="137">
        <v>83.6</v>
      </c>
      <c r="O207" s="128"/>
      <c r="P207" s="131">
        <v>25.08</v>
      </c>
      <c r="Q207" s="138"/>
      <c r="R207" s="138"/>
      <c r="GO207" s="79"/>
      <c r="GP207" s="79"/>
      <c r="GQ207" s="79"/>
      <c r="GR207" s="79"/>
      <c r="GS207" s="79"/>
      <c r="GT207" s="79"/>
      <c r="GU207" s="54"/>
      <c r="GV207" s="54" t="s">
        <v>245</v>
      </c>
      <c r="GW207" s="54"/>
      <c r="GX207" s="79"/>
      <c r="GY207" s="54"/>
      <c r="GZ207" s="79"/>
      <c r="HA207" s="79"/>
      <c r="HC207" s="79"/>
    </row>
    <row r="208" spans="1:211" customFormat="1" ht="15" hidden="1" x14ac:dyDescent="0.25">
      <c r="A208" s="132"/>
      <c r="B208" s="126" t="s">
        <v>246</v>
      </c>
      <c r="C208" s="287" t="s">
        <v>247</v>
      </c>
      <c r="D208" s="287"/>
      <c r="E208" s="287"/>
      <c r="F208" s="287"/>
      <c r="G208" s="287"/>
      <c r="H208" s="127" t="s">
        <v>229</v>
      </c>
      <c r="I208" s="151">
        <v>4.0000000000000002E-4</v>
      </c>
      <c r="J208" s="128"/>
      <c r="K208" s="155">
        <v>6.0000000000000001E-3</v>
      </c>
      <c r="L208" s="152">
        <v>61265.39</v>
      </c>
      <c r="M208" s="140">
        <v>1.78</v>
      </c>
      <c r="N208" s="137">
        <v>109052.39</v>
      </c>
      <c r="O208" s="128"/>
      <c r="P208" s="131">
        <v>654.30999999999995</v>
      </c>
      <c r="Q208" s="138"/>
      <c r="R208" s="138"/>
      <c r="GO208" s="79"/>
      <c r="GP208" s="79"/>
      <c r="GQ208" s="79"/>
      <c r="GR208" s="79"/>
      <c r="GS208" s="79"/>
      <c r="GT208" s="79"/>
      <c r="GU208" s="54"/>
      <c r="GV208" s="54" t="s">
        <v>247</v>
      </c>
      <c r="GW208" s="54"/>
      <c r="GX208" s="79"/>
      <c r="GY208" s="54"/>
      <c r="GZ208" s="79"/>
      <c r="HA208" s="79"/>
      <c r="HC208" s="79"/>
    </row>
    <row r="209" spans="1:213" customFormat="1" ht="15" hidden="1" x14ac:dyDescent="0.25">
      <c r="A209" s="132"/>
      <c r="B209" s="126" t="s">
        <v>248</v>
      </c>
      <c r="C209" s="287" t="s">
        <v>249</v>
      </c>
      <c r="D209" s="287"/>
      <c r="E209" s="287"/>
      <c r="F209" s="287"/>
      <c r="G209" s="287"/>
      <c r="H209" s="127" t="s">
        <v>229</v>
      </c>
      <c r="I209" s="151">
        <v>1E-4</v>
      </c>
      <c r="J209" s="128"/>
      <c r="K209" s="151">
        <v>1.5E-3</v>
      </c>
      <c r="L209" s="152">
        <v>80020.98</v>
      </c>
      <c r="M209" s="140">
        <v>1.35</v>
      </c>
      <c r="N209" s="137">
        <v>108028.32</v>
      </c>
      <c r="O209" s="128"/>
      <c r="P209" s="131">
        <v>162.04</v>
      </c>
      <c r="Q209" s="138"/>
      <c r="R209" s="138"/>
      <c r="GO209" s="79"/>
      <c r="GP209" s="79"/>
      <c r="GQ209" s="79"/>
      <c r="GR209" s="79"/>
      <c r="GS209" s="79"/>
      <c r="GT209" s="79"/>
      <c r="GU209" s="54"/>
      <c r="GV209" s="54" t="s">
        <v>249</v>
      </c>
      <c r="GW209" s="54"/>
      <c r="GX209" s="79"/>
      <c r="GY209" s="54"/>
      <c r="GZ209" s="79"/>
      <c r="HA209" s="79"/>
      <c r="HC209" s="79"/>
    </row>
    <row r="210" spans="1:213" customFormat="1" ht="15" hidden="1" x14ac:dyDescent="0.25">
      <c r="A210" s="132"/>
      <c r="B210" s="126" t="s">
        <v>250</v>
      </c>
      <c r="C210" s="287" t="s">
        <v>251</v>
      </c>
      <c r="D210" s="287"/>
      <c r="E210" s="287"/>
      <c r="F210" s="287"/>
      <c r="G210" s="287"/>
      <c r="H210" s="127" t="s">
        <v>252</v>
      </c>
      <c r="I210" s="133">
        <v>0.12</v>
      </c>
      <c r="J210" s="128"/>
      <c r="K210" s="143">
        <v>1.8</v>
      </c>
      <c r="L210" s="152">
        <v>1031.73</v>
      </c>
      <c r="M210" s="140">
        <v>1.27</v>
      </c>
      <c r="N210" s="137">
        <v>1310.3</v>
      </c>
      <c r="O210" s="128"/>
      <c r="P210" s="131">
        <v>2358.54</v>
      </c>
      <c r="Q210" s="138"/>
      <c r="R210" s="138"/>
      <c r="GO210" s="79"/>
      <c r="GP210" s="79"/>
      <c r="GQ210" s="79"/>
      <c r="GR210" s="79"/>
      <c r="GS210" s="79"/>
      <c r="GT210" s="79"/>
      <c r="GU210" s="54"/>
      <c r="GV210" s="54" t="s">
        <v>251</v>
      </c>
      <c r="GW210" s="54"/>
      <c r="GX210" s="79"/>
      <c r="GY210" s="54"/>
      <c r="GZ210" s="79"/>
      <c r="HA210" s="79"/>
      <c r="HC210" s="79"/>
    </row>
    <row r="211" spans="1:213" customFormat="1" ht="15" hidden="1" x14ac:dyDescent="0.25">
      <c r="A211" s="177" t="s">
        <v>253</v>
      </c>
      <c r="B211" s="178" t="s">
        <v>254</v>
      </c>
      <c r="C211" s="293" t="s">
        <v>255</v>
      </c>
      <c r="D211" s="293"/>
      <c r="E211" s="293"/>
      <c r="F211" s="293"/>
      <c r="G211" s="293"/>
      <c r="H211" s="179" t="s">
        <v>241</v>
      </c>
      <c r="I211" s="180">
        <v>0</v>
      </c>
      <c r="J211" s="181"/>
      <c r="K211" s="180">
        <v>0</v>
      </c>
      <c r="L211" s="182"/>
      <c r="M211" s="181"/>
      <c r="N211" s="182"/>
      <c r="O211" s="181"/>
      <c r="P211" s="183"/>
      <c r="GO211" s="79"/>
      <c r="GP211" s="79"/>
      <c r="GQ211" s="79"/>
      <c r="GR211" s="79"/>
      <c r="GS211" s="79"/>
      <c r="GT211" s="79"/>
      <c r="GU211" s="54"/>
      <c r="GV211" s="54"/>
      <c r="GW211" s="54"/>
      <c r="GX211" s="79"/>
      <c r="GY211" s="54"/>
      <c r="GZ211" s="79"/>
      <c r="HA211" s="79"/>
      <c r="HC211" s="79"/>
      <c r="HE211" s="184" t="s">
        <v>255</v>
      </c>
    </row>
    <row r="212" spans="1:213" customFormat="1" ht="15" hidden="1" x14ac:dyDescent="0.25">
      <c r="A212" s="177" t="s">
        <v>253</v>
      </c>
      <c r="B212" s="178" t="s">
        <v>256</v>
      </c>
      <c r="C212" s="293" t="s">
        <v>257</v>
      </c>
      <c r="D212" s="293"/>
      <c r="E212" s="293"/>
      <c r="F212" s="293"/>
      <c r="G212" s="293"/>
      <c r="H212" s="179" t="s">
        <v>145</v>
      </c>
      <c r="I212" s="180">
        <v>0</v>
      </c>
      <c r="J212" s="181"/>
      <c r="K212" s="180">
        <v>0</v>
      </c>
      <c r="L212" s="182"/>
      <c r="M212" s="181"/>
      <c r="N212" s="182"/>
      <c r="O212" s="181"/>
      <c r="P212" s="183"/>
      <c r="GO212" s="79"/>
      <c r="GP212" s="79"/>
      <c r="GQ212" s="79"/>
      <c r="GR212" s="79"/>
      <c r="GS212" s="79"/>
      <c r="GT212" s="79"/>
      <c r="GU212" s="54"/>
      <c r="GV212" s="54"/>
      <c r="GW212" s="54"/>
      <c r="GX212" s="79"/>
      <c r="GY212" s="54"/>
      <c r="GZ212" s="79"/>
      <c r="HA212" s="79"/>
      <c r="HC212" s="79"/>
      <c r="HE212" s="184" t="s">
        <v>257</v>
      </c>
    </row>
    <row r="213" spans="1:213" customFormat="1" ht="15" hidden="1" x14ac:dyDescent="0.25">
      <c r="A213" s="177" t="s">
        <v>253</v>
      </c>
      <c r="B213" s="178" t="s">
        <v>258</v>
      </c>
      <c r="C213" s="293" t="s">
        <v>259</v>
      </c>
      <c r="D213" s="293"/>
      <c r="E213" s="293"/>
      <c r="F213" s="293"/>
      <c r="G213" s="293"/>
      <c r="H213" s="179" t="s">
        <v>229</v>
      </c>
      <c r="I213" s="180">
        <v>0</v>
      </c>
      <c r="J213" s="181"/>
      <c r="K213" s="180">
        <v>0</v>
      </c>
      <c r="L213" s="182"/>
      <c r="M213" s="181"/>
      <c r="N213" s="182"/>
      <c r="O213" s="181"/>
      <c r="P213" s="183"/>
      <c r="GO213" s="79"/>
      <c r="GP213" s="79"/>
      <c r="GQ213" s="79"/>
      <c r="GR213" s="79"/>
      <c r="GS213" s="79"/>
      <c r="GT213" s="79"/>
      <c r="GU213" s="54"/>
      <c r="GV213" s="54"/>
      <c r="GW213" s="54"/>
      <c r="GX213" s="79"/>
      <c r="GY213" s="54"/>
      <c r="GZ213" s="79"/>
      <c r="HA213" s="79"/>
      <c r="HC213" s="79"/>
      <c r="HE213" s="184" t="s">
        <v>259</v>
      </c>
    </row>
    <row r="214" spans="1:213" customFormat="1" ht="15" hidden="1" x14ac:dyDescent="0.25">
      <c r="A214" s="177" t="s">
        <v>253</v>
      </c>
      <c r="B214" s="178" t="s">
        <v>260</v>
      </c>
      <c r="C214" s="293" t="s">
        <v>261</v>
      </c>
      <c r="D214" s="293"/>
      <c r="E214" s="293"/>
      <c r="F214" s="293"/>
      <c r="G214" s="293"/>
      <c r="H214" s="179" t="s">
        <v>241</v>
      </c>
      <c r="I214" s="180">
        <v>0</v>
      </c>
      <c r="J214" s="181"/>
      <c r="K214" s="180">
        <v>0</v>
      </c>
      <c r="L214" s="182"/>
      <c r="M214" s="181"/>
      <c r="N214" s="182"/>
      <c r="O214" s="181"/>
      <c r="P214" s="183"/>
      <c r="GO214" s="79"/>
      <c r="GP214" s="79"/>
      <c r="GQ214" s="79"/>
      <c r="GR214" s="79"/>
      <c r="GS214" s="79"/>
      <c r="GT214" s="79"/>
      <c r="GU214" s="54"/>
      <c r="GV214" s="54"/>
      <c r="GW214" s="54"/>
      <c r="GX214" s="79"/>
      <c r="GY214" s="54"/>
      <c r="GZ214" s="79"/>
      <c r="HA214" s="79"/>
      <c r="HC214" s="79"/>
      <c r="HE214" s="184" t="s">
        <v>261</v>
      </c>
    </row>
    <row r="215" spans="1:213" customFormat="1" ht="15" hidden="1" x14ac:dyDescent="0.25">
      <c r="A215" s="177" t="s">
        <v>253</v>
      </c>
      <c r="B215" s="178" t="s">
        <v>262</v>
      </c>
      <c r="C215" s="293" t="s">
        <v>263</v>
      </c>
      <c r="D215" s="293"/>
      <c r="E215" s="293"/>
      <c r="F215" s="293"/>
      <c r="G215" s="293"/>
      <c r="H215" s="179" t="s">
        <v>229</v>
      </c>
      <c r="I215" s="180">
        <v>0</v>
      </c>
      <c r="J215" s="181"/>
      <c r="K215" s="180">
        <v>0</v>
      </c>
      <c r="L215" s="182"/>
      <c r="M215" s="181"/>
      <c r="N215" s="182"/>
      <c r="O215" s="181"/>
      <c r="P215" s="183"/>
      <c r="GO215" s="79"/>
      <c r="GP215" s="79"/>
      <c r="GQ215" s="79"/>
      <c r="GR215" s="79"/>
      <c r="GS215" s="79"/>
      <c r="GT215" s="79"/>
      <c r="GU215" s="54"/>
      <c r="GV215" s="54"/>
      <c r="GW215" s="54"/>
      <c r="GX215" s="79"/>
      <c r="GY215" s="54"/>
      <c r="GZ215" s="79"/>
      <c r="HA215" s="79"/>
      <c r="HC215" s="79"/>
      <c r="HE215" s="184" t="s">
        <v>263</v>
      </c>
    </row>
    <row r="216" spans="1:213" customFormat="1" ht="15" hidden="1" x14ac:dyDescent="0.25">
      <c r="A216" s="177" t="s">
        <v>253</v>
      </c>
      <c r="B216" s="178" t="s">
        <v>264</v>
      </c>
      <c r="C216" s="293" t="s">
        <v>265</v>
      </c>
      <c r="D216" s="293"/>
      <c r="E216" s="293"/>
      <c r="F216" s="293"/>
      <c r="G216" s="293"/>
      <c r="H216" s="179" t="s">
        <v>145</v>
      </c>
      <c r="I216" s="180">
        <v>0</v>
      </c>
      <c r="J216" s="181"/>
      <c r="K216" s="180">
        <v>0</v>
      </c>
      <c r="L216" s="182"/>
      <c r="M216" s="181"/>
      <c r="N216" s="182"/>
      <c r="O216" s="181"/>
      <c r="P216" s="183"/>
      <c r="GO216" s="79"/>
      <c r="GP216" s="79"/>
      <c r="GQ216" s="79"/>
      <c r="GR216" s="79"/>
      <c r="GS216" s="79"/>
      <c r="GT216" s="79"/>
      <c r="GU216" s="54"/>
      <c r="GV216" s="54"/>
      <c r="GW216" s="54"/>
      <c r="GX216" s="79"/>
      <c r="GY216" s="54"/>
      <c r="GZ216" s="79"/>
      <c r="HA216" s="79"/>
      <c r="HC216" s="79"/>
      <c r="HE216" s="184" t="s">
        <v>265</v>
      </c>
    </row>
    <row r="217" spans="1:213" customFormat="1" ht="15" hidden="1" x14ac:dyDescent="0.25">
      <c r="A217" s="177" t="s">
        <v>253</v>
      </c>
      <c r="B217" s="178" t="s">
        <v>266</v>
      </c>
      <c r="C217" s="293" t="s">
        <v>267</v>
      </c>
      <c r="D217" s="293"/>
      <c r="E217" s="293"/>
      <c r="F217" s="293"/>
      <c r="G217" s="293"/>
      <c r="H217" s="179" t="s">
        <v>145</v>
      </c>
      <c r="I217" s="180">
        <v>0</v>
      </c>
      <c r="J217" s="181"/>
      <c r="K217" s="180">
        <v>0</v>
      </c>
      <c r="L217" s="182"/>
      <c r="M217" s="181"/>
      <c r="N217" s="182"/>
      <c r="O217" s="181"/>
      <c r="P217" s="183"/>
      <c r="GO217" s="79"/>
      <c r="GP217" s="79"/>
      <c r="GQ217" s="79"/>
      <c r="GR217" s="79"/>
      <c r="GS217" s="79"/>
      <c r="GT217" s="79"/>
      <c r="GU217" s="54"/>
      <c r="GV217" s="54"/>
      <c r="GW217" s="54"/>
      <c r="GX217" s="79"/>
      <c r="GY217" s="54"/>
      <c r="GZ217" s="79"/>
      <c r="HA217" s="79"/>
      <c r="HC217" s="79"/>
      <c r="HE217" s="184" t="s">
        <v>267</v>
      </c>
    </row>
    <row r="218" spans="1:213" customFormat="1" ht="15" hidden="1" x14ac:dyDescent="0.25">
      <c r="A218" s="177" t="s">
        <v>253</v>
      </c>
      <c r="B218" s="178" t="s">
        <v>268</v>
      </c>
      <c r="C218" s="293" t="s">
        <v>269</v>
      </c>
      <c r="D218" s="293"/>
      <c r="E218" s="293"/>
      <c r="F218" s="293"/>
      <c r="G218" s="293"/>
      <c r="H218" s="179" t="s">
        <v>145</v>
      </c>
      <c r="I218" s="180">
        <v>0</v>
      </c>
      <c r="J218" s="181"/>
      <c r="K218" s="180">
        <v>0</v>
      </c>
      <c r="L218" s="182"/>
      <c r="M218" s="181"/>
      <c r="N218" s="182"/>
      <c r="O218" s="181"/>
      <c r="P218" s="183"/>
      <c r="GO218" s="79"/>
      <c r="GP218" s="79"/>
      <c r="GQ218" s="79"/>
      <c r="GR218" s="79"/>
      <c r="GS218" s="79"/>
      <c r="GT218" s="79"/>
      <c r="GU218" s="54"/>
      <c r="GV218" s="54"/>
      <c r="GW218" s="54"/>
      <c r="GX218" s="79"/>
      <c r="GY218" s="54"/>
      <c r="GZ218" s="79"/>
      <c r="HA218" s="79"/>
      <c r="HC218" s="79"/>
      <c r="HE218" s="184" t="s">
        <v>269</v>
      </c>
    </row>
    <row r="219" spans="1:213" customFormat="1" ht="15" x14ac:dyDescent="0.25">
      <c r="A219" s="144"/>
      <c r="B219" s="145"/>
      <c r="C219" s="288" t="s">
        <v>159</v>
      </c>
      <c r="D219" s="288"/>
      <c r="E219" s="288"/>
      <c r="F219" s="288"/>
      <c r="G219" s="288"/>
      <c r="H219" s="119"/>
      <c r="I219" s="120"/>
      <c r="J219" s="120"/>
      <c r="K219" s="120"/>
      <c r="L219" s="122"/>
      <c r="M219" s="120"/>
      <c r="N219" s="146"/>
      <c r="O219" s="120"/>
      <c r="P219" s="147">
        <v>111284.1</v>
      </c>
      <c r="Q219" s="138"/>
      <c r="R219" s="138"/>
      <c r="GO219" s="79"/>
      <c r="GP219" s="79"/>
      <c r="GQ219" s="79"/>
      <c r="GR219" s="79"/>
      <c r="GS219" s="79"/>
      <c r="GT219" s="79"/>
      <c r="GU219" s="54"/>
      <c r="GV219" s="54"/>
      <c r="GW219" s="54"/>
      <c r="GX219" s="79" t="s">
        <v>159</v>
      </c>
      <c r="GY219" s="54"/>
      <c r="GZ219" s="79"/>
      <c r="HA219" s="79"/>
      <c r="HC219" s="79"/>
      <c r="HE219" s="184"/>
    </row>
    <row r="220" spans="1:213" customFormat="1" ht="15" x14ac:dyDescent="0.25">
      <c r="A220" s="141"/>
      <c r="B220" s="126"/>
      <c r="C220" s="287" t="s">
        <v>160</v>
      </c>
      <c r="D220" s="287"/>
      <c r="E220" s="287"/>
      <c r="F220" s="287"/>
      <c r="G220" s="287"/>
      <c r="H220" s="127"/>
      <c r="I220" s="128"/>
      <c r="J220" s="128"/>
      <c r="K220" s="128"/>
      <c r="L220" s="130"/>
      <c r="M220" s="128"/>
      <c r="N220" s="130"/>
      <c r="O220" s="128"/>
      <c r="P220" s="131">
        <v>48952.08</v>
      </c>
      <c r="GO220" s="79"/>
      <c r="GP220" s="79"/>
      <c r="GQ220" s="79"/>
      <c r="GR220" s="79"/>
      <c r="GS220" s="79"/>
      <c r="GT220" s="79"/>
      <c r="GU220" s="54"/>
      <c r="GV220" s="54"/>
      <c r="GW220" s="54"/>
      <c r="GX220" s="79"/>
      <c r="GY220" s="54" t="s">
        <v>160</v>
      </c>
      <c r="GZ220" s="79"/>
      <c r="HA220" s="79"/>
      <c r="HC220" s="79"/>
      <c r="HE220" s="184"/>
    </row>
    <row r="221" spans="1:213" customFormat="1" ht="15" x14ac:dyDescent="0.25">
      <c r="A221" s="141"/>
      <c r="B221" s="126" t="s">
        <v>161</v>
      </c>
      <c r="C221" s="287" t="s">
        <v>162</v>
      </c>
      <c r="D221" s="287"/>
      <c r="E221" s="287"/>
      <c r="F221" s="287"/>
      <c r="G221" s="287"/>
      <c r="H221" s="127" t="s">
        <v>163</v>
      </c>
      <c r="I221" s="148">
        <v>103</v>
      </c>
      <c r="J221" s="128"/>
      <c r="K221" s="148">
        <v>103</v>
      </c>
      <c r="L221" s="130"/>
      <c r="M221" s="128"/>
      <c r="N221" s="130"/>
      <c r="O221" s="128"/>
      <c r="P221" s="131">
        <v>50420.639999999999</v>
      </c>
      <c r="GO221" s="79"/>
      <c r="GP221" s="79"/>
      <c r="GQ221" s="79"/>
      <c r="GR221" s="79"/>
      <c r="GS221" s="79"/>
      <c r="GT221" s="79"/>
      <c r="GU221" s="54"/>
      <c r="GV221" s="54"/>
      <c r="GW221" s="54"/>
      <c r="GX221" s="79"/>
      <c r="GY221" s="54" t="s">
        <v>162</v>
      </c>
      <c r="GZ221" s="79"/>
      <c r="HA221" s="79"/>
      <c r="HC221" s="79"/>
      <c r="HE221" s="184"/>
    </row>
    <row r="222" spans="1:213" customFormat="1" ht="15" x14ac:dyDescent="0.25">
      <c r="A222" s="141"/>
      <c r="B222" s="126" t="s">
        <v>164</v>
      </c>
      <c r="C222" s="287" t="s">
        <v>165</v>
      </c>
      <c r="D222" s="287"/>
      <c r="E222" s="287"/>
      <c r="F222" s="287"/>
      <c r="G222" s="287"/>
      <c r="H222" s="127" t="s">
        <v>163</v>
      </c>
      <c r="I222" s="148">
        <v>60</v>
      </c>
      <c r="J222" s="128"/>
      <c r="K222" s="148">
        <v>60</v>
      </c>
      <c r="L222" s="130"/>
      <c r="M222" s="128"/>
      <c r="N222" s="130"/>
      <c r="O222" s="128"/>
      <c r="P222" s="131">
        <v>29371.25</v>
      </c>
      <c r="GO222" s="79"/>
      <c r="GP222" s="79"/>
      <c r="GQ222" s="79"/>
      <c r="GR222" s="79"/>
      <c r="GS222" s="79"/>
      <c r="GT222" s="79"/>
      <c r="GU222" s="54"/>
      <c r="GV222" s="54"/>
      <c r="GW222" s="54"/>
      <c r="GX222" s="79"/>
      <c r="GY222" s="54" t="s">
        <v>165</v>
      </c>
      <c r="GZ222" s="79"/>
      <c r="HA222" s="79"/>
      <c r="HC222" s="79"/>
      <c r="HE222" s="184"/>
    </row>
    <row r="223" spans="1:213" customFormat="1" ht="15" x14ac:dyDescent="0.25">
      <c r="A223" s="149"/>
      <c r="B223" s="150"/>
      <c r="C223" s="288" t="s">
        <v>166</v>
      </c>
      <c r="D223" s="288"/>
      <c r="E223" s="288"/>
      <c r="F223" s="288"/>
      <c r="G223" s="288"/>
      <c r="H223" s="119"/>
      <c r="I223" s="120"/>
      <c r="J223" s="120"/>
      <c r="K223" s="120"/>
      <c r="L223" s="122"/>
      <c r="M223" s="120"/>
      <c r="N223" s="146">
        <v>12738.4</v>
      </c>
      <c r="O223" s="120"/>
      <c r="P223" s="147">
        <v>191075.99</v>
      </c>
      <c r="GO223" s="79"/>
      <c r="GP223" s="79"/>
      <c r="GQ223" s="79"/>
      <c r="GR223" s="79"/>
      <c r="GS223" s="79"/>
      <c r="GT223" s="79"/>
      <c r="GU223" s="54"/>
      <c r="GV223" s="54"/>
      <c r="GW223" s="54"/>
      <c r="GX223" s="79"/>
      <c r="GY223" s="54"/>
      <c r="GZ223" s="79" t="s">
        <v>166</v>
      </c>
      <c r="HA223" s="79"/>
      <c r="HC223" s="79"/>
      <c r="HE223" s="184"/>
    </row>
    <row r="224" spans="1:213" customFormat="1" ht="34.5" x14ac:dyDescent="0.25">
      <c r="A224" s="117" t="s">
        <v>270</v>
      </c>
      <c r="B224" s="118" t="s">
        <v>271</v>
      </c>
      <c r="C224" s="289" t="s">
        <v>272</v>
      </c>
      <c r="D224" s="289"/>
      <c r="E224" s="289"/>
      <c r="F224" s="289"/>
      <c r="G224" s="289"/>
      <c r="H224" s="119" t="s">
        <v>145</v>
      </c>
      <c r="I224" s="120">
        <v>4</v>
      </c>
      <c r="J224" s="121">
        <v>1</v>
      </c>
      <c r="K224" s="121">
        <v>4</v>
      </c>
      <c r="L224" s="122"/>
      <c r="M224" s="120"/>
      <c r="N224" s="123"/>
      <c r="O224" s="120"/>
      <c r="P224" s="124"/>
      <c r="GO224" s="79"/>
      <c r="GP224" s="79" t="s">
        <v>272</v>
      </c>
      <c r="GQ224" s="79" t="s">
        <v>4</v>
      </c>
      <c r="GR224" s="79" t="s">
        <v>4</v>
      </c>
      <c r="GS224" s="79" t="s">
        <v>4</v>
      </c>
      <c r="GT224" s="79" t="s">
        <v>4</v>
      </c>
      <c r="GU224" s="54"/>
      <c r="GV224" s="54"/>
      <c r="GW224" s="54"/>
      <c r="GX224" s="79"/>
      <c r="GY224" s="54"/>
      <c r="GZ224" s="79"/>
      <c r="HA224" s="79"/>
      <c r="HC224" s="79"/>
      <c r="HE224" s="184"/>
    </row>
    <row r="225" spans="1:213" customFormat="1" ht="15" hidden="1" x14ac:dyDescent="0.25">
      <c r="A225" s="125"/>
      <c r="B225" s="126" t="s">
        <v>20</v>
      </c>
      <c r="C225" s="287" t="s">
        <v>146</v>
      </c>
      <c r="D225" s="287"/>
      <c r="E225" s="287"/>
      <c r="F225" s="287"/>
      <c r="G225" s="287"/>
      <c r="H225" s="127" t="s">
        <v>147</v>
      </c>
      <c r="I225" s="128"/>
      <c r="J225" s="128"/>
      <c r="K225" s="134">
        <v>52.940249999999999</v>
      </c>
      <c r="L225" s="130"/>
      <c r="M225" s="128"/>
      <c r="N225" s="130"/>
      <c r="O225" s="128"/>
      <c r="P225" s="131">
        <v>17315.7</v>
      </c>
      <c r="GO225" s="79"/>
      <c r="GP225" s="79"/>
      <c r="GQ225" s="79"/>
      <c r="GR225" s="79"/>
      <c r="GS225" s="79"/>
      <c r="GT225" s="79"/>
      <c r="GU225" s="54" t="s">
        <v>146</v>
      </c>
      <c r="GV225" s="54"/>
      <c r="GW225" s="54"/>
      <c r="GX225" s="79"/>
      <c r="GY225" s="54"/>
      <c r="GZ225" s="79"/>
      <c r="HA225" s="79"/>
      <c r="HC225" s="79"/>
      <c r="HE225" s="184"/>
    </row>
    <row r="226" spans="1:213" customFormat="1" ht="15" hidden="1" x14ac:dyDescent="0.25">
      <c r="A226" s="132"/>
      <c r="B226" s="126" t="s">
        <v>236</v>
      </c>
      <c r="C226" s="287" t="s">
        <v>237</v>
      </c>
      <c r="D226" s="287"/>
      <c r="E226" s="287"/>
      <c r="F226" s="287"/>
      <c r="G226" s="287"/>
      <c r="H226" s="127" t="s">
        <v>147</v>
      </c>
      <c r="I226" s="133">
        <v>7.75</v>
      </c>
      <c r="J226" s="134">
        <v>1.7077500000000001</v>
      </c>
      <c r="K226" s="134">
        <v>52.940249999999999</v>
      </c>
      <c r="L226" s="135"/>
      <c r="M226" s="136"/>
      <c r="N226" s="137">
        <v>327.08</v>
      </c>
      <c r="O226" s="128"/>
      <c r="P226" s="131">
        <v>17315.7</v>
      </c>
      <c r="Q226" s="138"/>
      <c r="R226" s="138"/>
      <c r="GO226" s="79"/>
      <c r="GP226" s="79"/>
      <c r="GQ226" s="79"/>
      <c r="GR226" s="79"/>
      <c r="GS226" s="79"/>
      <c r="GT226" s="79"/>
      <c r="GU226" s="54"/>
      <c r="GV226" s="54" t="s">
        <v>237</v>
      </c>
      <c r="GW226" s="54"/>
      <c r="GX226" s="79"/>
      <c r="GY226" s="54"/>
      <c r="GZ226" s="79"/>
      <c r="HA226" s="79"/>
      <c r="HC226" s="79"/>
      <c r="HE226" s="184"/>
    </row>
    <row r="227" spans="1:213" customFormat="1" ht="15" hidden="1" x14ac:dyDescent="0.25">
      <c r="A227" s="125"/>
      <c r="B227" s="126" t="s">
        <v>28</v>
      </c>
      <c r="C227" s="287" t="s">
        <v>150</v>
      </c>
      <c r="D227" s="287"/>
      <c r="E227" s="287"/>
      <c r="F227" s="287"/>
      <c r="G227" s="287"/>
      <c r="H227" s="127"/>
      <c r="I227" s="128"/>
      <c r="J227" s="128"/>
      <c r="K227" s="128"/>
      <c r="L227" s="130"/>
      <c r="M227" s="128"/>
      <c r="N227" s="130"/>
      <c r="O227" s="128"/>
      <c r="P227" s="131">
        <v>35183.64</v>
      </c>
      <c r="GO227" s="79"/>
      <c r="GP227" s="79"/>
      <c r="GQ227" s="79"/>
      <c r="GR227" s="79"/>
      <c r="GS227" s="79"/>
      <c r="GT227" s="79"/>
      <c r="GU227" s="54" t="s">
        <v>150</v>
      </c>
      <c r="GV227" s="54"/>
      <c r="GW227" s="54"/>
      <c r="GX227" s="79"/>
      <c r="GY227" s="54"/>
      <c r="GZ227" s="79"/>
      <c r="HA227" s="79"/>
      <c r="HC227" s="79"/>
      <c r="HE227" s="184"/>
    </row>
    <row r="228" spans="1:213" customFormat="1" ht="15" hidden="1" x14ac:dyDescent="0.25">
      <c r="A228" s="125"/>
      <c r="B228" s="126"/>
      <c r="C228" s="287" t="s">
        <v>151</v>
      </c>
      <c r="D228" s="287"/>
      <c r="E228" s="287"/>
      <c r="F228" s="287"/>
      <c r="G228" s="287"/>
      <c r="H228" s="127" t="s">
        <v>147</v>
      </c>
      <c r="I228" s="128"/>
      <c r="J228" s="128"/>
      <c r="K228" s="134">
        <v>15.815250000000001</v>
      </c>
      <c r="L228" s="130"/>
      <c r="M228" s="128"/>
      <c r="N228" s="130"/>
      <c r="O228" s="128"/>
      <c r="P228" s="131">
        <v>6253.64</v>
      </c>
      <c r="GO228" s="79"/>
      <c r="GP228" s="79"/>
      <c r="GQ228" s="79"/>
      <c r="GR228" s="79"/>
      <c r="GS228" s="79"/>
      <c r="GT228" s="79"/>
      <c r="GU228" s="54" t="s">
        <v>151</v>
      </c>
      <c r="GV228" s="54"/>
      <c r="GW228" s="54"/>
      <c r="GX228" s="79"/>
      <c r="GY228" s="54"/>
      <c r="GZ228" s="79"/>
      <c r="HA228" s="79"/>
      <c r="HC228" s="79"/>
      <c r="HE228" s="184"/>
    </row>
    <row r="229" spans="1:213" customFormat="1" ht="23.25" hidden="1" x14ac:dyDescent="0.25">
      <c r="A229" s="132"/>
      <c r="B229" s="126" t="s">
        <v>171</v>
      </c>
      <c r="C229" s="287" t="s">
        <v>172</v>
      </c>
      <c r="D229" s="287"/>
      <c r="E229" s="287"/>
      <c r="F229" s="287"/>
      <c r="G229" s="287"/>
      <c r="H229" s="127" t="s">
        <v>154</v>
      </c>
      <c r="I229" s="133">
        <v>1.63</v>
      </c>
      <c r="J229" s="134">
        <v>1.85625</v>
      </c>
      <c r="K229" s="134">
        <v>12.10275</v>
      </c>
      <c r="L229" s="152">
        <v>2088.77</v>
      </c>
      <c r="M229" s="153">
        <v>1.3</v>
      </c>
      <c r="N229" s="137">
        <v>2715.4</v>
      </c>
      <c r="O229" s="128"/>
      <c r="P229" s="131">
        <v>32863.81</v>
      </c>
      <c r="Q229" s="138"/>
      <c r="R229" s="138"/>
      <c r="GO229" s="79"/>
      <c r="GP229" s="79"/>
      <c r="GQ229" s="79"/>
      <c r="GR229" s="79"/>
      <c r="GS229" s="79"/>
      <c r="GT229" s="79"/>
      <c r="GU229" s="54"/>
      <c r="GV229" s="54" t="s">
        <v>172</v>
      </c>
      <c r="GW229" s="54"/>
      <c r="GX229" s="79"/>
      <c r="GY229" s="54"/>
      <c r="GZ229" s="79"/>
      <c r="HA229" s="79"/>
      <c r="HC229" s="79"/>
      <c r="HE229" s="184"/>
    </row>
    <row r="230" spans="1:213" customFormat="1" ht="15" hidden="1" x14ac:dyDescent="0.25">
      <c r="A230" s="141"/>
      <c r="B230" s="126" t="s">
        <v>173</v>
      </c>
      <c r="C230" s="287" t="s">
        <v>174</v>
      </c>
      <c r="D230" s="287"/>
      <c r="E230" s="287"/>
      <c r="F230" s="287"/>
      <c r="G230" s="287"/>
      <c r="H230" s="127" t="s">
        <v>147</v>
      </c>
      <c r="I230" s="133">
        <v>1.63</v>
      </c>
      <c r="J230" s="134">
        <v>1.85625</v>
      </c>
      <c r="K230" s="134">
        <v>12.10275</v>
      </c>
      <c r="L230" s="130"/>
      <c r="M230" s="128"/>
      <c r="N230" s="142">
        <v>407.85</v>
      </c>
      <c r="O230" s="128"/>
      <c r="P230" s="131">
        <v>4936.1099999999997</v>
      </c>
      <c r="GO230" s="79"/>
      <c r="GP230" s="79"/>
      <c r="GQ230" s="79"/>
      <c r="GR230" s="79"/>
      <c r="GS230" s="79"/>
      <c r="GT230" s="79"/>
      <c r="GU230" s="54"/>
      <c r="GV230" s="54"/>
      <c r="GW230" s="54" t="s">
        <v>174</v>
      </c>
      <c r="GX230" s="79"/>
      <c r="GY230" s="54"/>
      <c r="GZ230" s="79"/>
      <c r="HA230" s="79"/>
      <c r="HC230" s="79"/>
      <c r="HE230" s="184"/>
    </row>
    <row r="231" spans="1:213" customFormat="1" ht="15" hidden="1" x14ac:dyDescent="0.25">
      <c r="A231" s="132"/>
      <c r="B231" s="126" t="s">
        <v>157</v>
      </c>
      <c r="C231" s="287" t="s">
        <v>158</v>
      </c>
      <c r="D231" s="287"/>
      <c r="E231" s="287"/>
      <c r="F231" s="287"/>
      <c r="G231" s="287"/>
      <c r="H231" s="127" t="s">
        <v>154</v>
      </c>
      <c r="I231" s="143">
        <v>0.5</v>
      </c>
      <c r="J231" s="134">
        <v>1.85625</v>
      </c>
      <c r="K231" s="151">
        <v>3.7124999999999999</v>
      </c>
      <c r="L231" s="135"/>
      <c r="M231" s="136"/>
      <c r="N231" s="137">
        <v>624.87</v>
      </c>
      <c r="O231" s="128"/>
      <c r="P231" s="131">
        <v>2319.83</v>
      </c>
      <c r="Q231" s="138"/>
      <c r="R231" s="138"/>
      <c r="GO231" s="79"/>
      <c r="GP231" s="79"/>
      <c r="GQ231" s="79"/>
      <c r="GR231" s="79"/>
      <c r="GS231" s="79"/>
      <c r="GT231" s="79"/>
      <c r="GU231" s="54"/>
      <c r="GV231" s="54" t="s">
        <v>158</v>
      </c>
      <c r="GW231" s="54"/>
      <c r="GX231" s="79"/>
      <c r="GY231" s="54"/>
      <c r="GZ231" s="79"/>
      <c r="HA231" s="79"/>
      <c r="HC231" s="79"/>
      <c r="HE231" s="184"/>
    </row>
    <row r="232" spans="1:213" customFormat="1" ht="15" hidden="1" x14ac:dyDescent="0.25">
      <c r="A232" s="141"/>
      <c r="B232" s="126" t="s">
        <v>155</v>
      </c>
      <c r="C232" s="287" t="s">
        <v>156</v>
      </c>
      <c r="D232" s="287"/>
      <c r="E232" s="287"/>
      <c r="F232" s="287"/>
      <c r="G232" s="287"/>
      <c r="H232" s="127" t="s">
        <v>147</v>
      </c>
      <c r="I232" s="143">
        <v>0.5</v>
      </c>
      <c r="J232" s="134">
        <v>1.85625</v>
      </c>
      <c r="K232" s="151">
        <v>3.7124999999999999</v>
      </c>
      <c r="L232" s="130"/>
      <c r="M232" s="128"/>
      <c r="N232" s="142">
        <v>354.89</v>
      </c>
      <c r="O232" s="128"/>
      <c r="P232" s="131">
        <v>1317.53</v>
      </c>
      <c r="GO232" s="79"/>
      <c r="GP232" s="79"/>
      <c r="GQ232" s="79"/>
      <c r="GR232" s="79"/>
      <c r="GS232" s="79"/>
      <c r="GT232" s="79"/>
      <c r="GU232" s="54"/>
      <c r="GV232" s="54"/>
      <c r="GW232" s="54" t="s">
        <v>156</v>
      </c>
      <c r="GX232" s="79"/>
      <c r="GY232" s="54"/>
      <c r="GZ232" s="79"/>
      <c r="HA232" s="79"/>
      <c r="HC232" s="79"/>
      <c r="HE232" s="184"/>
    </row>
    <row r="233" spans="1:213" customFormat="1" ht="15" hidden="1" x14ac:dyDescent="0.25">
      <c r="A233" s="125"/>
      <c r="B233" s="126" t="s">
        <v>85</v>
      </c>
      <c r="C233" s="287" t="s">
        <v>238</v>
      </c>
      <c r="D233" s="287"/>
      <c r="E233" s="287"/>
      <c r="F233" s="287"/>
      <c r="G233" s="287"/>
      <c r="H233" s="127"/>
      <c r="I233" s="128"/>
      <c r="J233" s="128"/>
      <c r="K233" s="128"/>
      <c r="L233" s="130"/>
      <c r="M233" s="128"/>
      <c r="N233" s="130"/>
      <c r="O233" s="128"/>
      <c r="P233" s="131">
        <v>1007.86</v>
      </c>
      <c r="GO233" s="79"/>
      <c r="GP233" s="79"/>
      <c r="GQ233" s="79"/>
      <c r="GR233" s="79"/>
      <c r="GS233" s="79"/>
      <c r="GT233" s="79"/>
      <c r="GU233" s="54" t="s">
        <v>238</v>
      </c>
      <c r="GV233" s="54"/>
      <c r="GW233" s="54"/>
      <c r="GX233" s="79"/>
      <c r="GY233" s="54"/>
      <c r="GZ233" s="79"/>
      <c r="HA233" s="79"/>
      <c r="HC233" s="79"/>
      <c r="HE233" s="184"/>
    </row>
    <row r="234" spans="1:213" customFormat="1" ht="15" hidden="1" x14ac:dyDescent="0.25">
      <c r="A234" s="132"/>
      <c r="B234" s="126" t="s">
        <v>239</v>
      </c>
      <c r="C234" s="287" t="s">
        <v>240</v>
      </c>
      <c r="D234" s="287"/>
      <c r="E234" s="287"/>
      <c r="F234" s="287"/>
      <c r="G234" s="287"/>
      <c r="H234" s="127" t="s">
        <v>241</v>
      </c>
      <c r="I234" s="143">
        <v>0.1</v>
      </c>
      <c r="J234" s="128"/>
      <c r="K234" s="143">
        <v>0.4</v>
      </c>
      <c r="L234" s="139">
        <v>238.29</v>
      </c>
      <c r="M234" s="140">
        <v>1.51</v>
      </c>
      <c r="N234" s="137">
        <v>359.82</v>
      </c>
      <c r="O234" s="128"/>
      <c r="P234" s="131">
        <v>143.93</v>
      </c>
      <c r="Q234" s="138"/>
      <c r="R234" s="138"/>
      <c r="GO234" s="79"/>
      <c r="GP234" s="79"/>
      <c r="GQ234" s="79"/>
      <c r="GR234" s="79"/>
      <c r="GS234" s="79"/>
      <c r="GT234" s="79"/>
      <c r="GU234" s="54"/>
      <c r="GV234" s="54" t="s">
        <v>240</v>
      </c>
      <c r="GW234" s="54"/>
      <c r="GX234" s="79"/>
      <c r="GY234" s="54"/>
      <c r="GZ234" s="79"/>
      <c r="HA234" s="79"/>
      <c r="HC234" s="79"/>
      <c r="HE234" s="184"/>
    </row>
    <row r="235" spans="1:213" customFormat="1" ht="15" hidden="1" x14ac:dyDescent="0.25">
      <c r="A235" s="132"/>
      <c r="B235" s="126" t="s">
        <v>242</v>
      </c>
      <c r="C235" s="287" t="s">
        <v>243</v>
      </c>
      <c r="D235" s="287"/>
      <c r="E235" s="287"/>
      <c r="F235" s="287"/>
      <c r="G235" s="287"/>
      <c r="H235" s="127" t="s">
        <v>241</v>
      </c>
      <c r="I235" s="133">
        <v>0.03</v>
      </c>
      <c r="J235" s="128"/>
      <c r="K235" s="133">
        <v>0.12</v>
      </c>
      <c r="L235" s="139">
        <v>58.53</v>
      </c>
      <c r="M235" s="140">
        <v>1.51</v>
      </c>
      <c r="N235" s="137">
        <v>88.38</v>
      </c>
      <c r="O235" s="128"/>
      <c r="P235" s="131">
        <v>10.61</v>
      </c>
      <c r="Q235" s="138"/>
      <c r="R235" s="138"/>
      <c r="GO235" s="79"/>
      <c r="GP235" s="79"/>
      <c r="GQ235" s="79"/>
      <c r="GR235" s="79"/>
      <c r="GS235" s="79"/>
      <c r="GT235" s="79"/>
      <c r="GU235" s="54"/>
      <c r="GV235" s="54" t="s">
        <v>243</v>
      </c>
      <c r="GW235" s="54"/>
      <c r="GX235" s="79"/>
      <c r="GY235" s="54"/>
      <c r="GZ235" s="79"/>
      <c r="HA235" s="79"/>
      <c r="HC235" s="79"/>
      <c r="HE235" s="184"/>
    </row>
    <row r="236" spans="1:213" customFormat="1" ht="15" hidden="1" x14ac:dyDescent="0.25">
      <c r="A236" s="132"/>
      <c r="B236" s="126" t="s">
        <v>244</v>
      </c>
      <c r="C236" s="287" t="s">
        <v>245</v>
      </c>
      <c r="D236" s="287"/>
      <c r="E236" s="287"/>
      <c r="F236" s="287"/>
      <c r="G236" s="287"/>
      <c r="H236" s="127" t="s">
        <v>241</v>
      </c>
      <c r="I236" s="133">
        <v>0.02</v>
      </c>
      <c r="J236" s="128"/>
      <c r="K236" s="133">
        <v>0.08</v>
      </c>
      <c r="L236" s="139">
        <v>56.11</v>
      </c>
      <c r="M236" s="140">
        <v>1.49</v>
      </c>
      <c r="N236" s="137">
        <v>83.6</v>
      </c>
      <c r="O236" s="128"/>
      <c r="P236" s="131">
        <v>6.69</v>
      </c>
      <c r="Q236" s="138"/>
      <c r="R236" s="138"/>
      <c r="GO236" s="79"/>
      <c r="GP236" s="79"/>
      <c r="GQ236" s="79"/>
      <c r="GR236" s="79"/>
      <c r="GS236" s="79"/>
      <c r="GT236" s="79"/>
      <c r="GU236" s="54"/>
      <c r="GV236" s="54" t="s">
        <v>245</v>
      </c>
      <c r="GW236" s="54"/>
      <c r="GX236" s="79"/>
      <c r="GY236" s="54"/>
      <c r="GZ236" s="79"/>
      <c r="HA236" s="79"/>
      <c r="HC236" s="79"/>
      <c r="HE236" s="184"/>
    </row>
    <row r="237" spans="1:213" customFormat="1" ht="15" hidden="1" x14ac:dyDescent="0.25">
      <c r="A237" s="132"/>
      <c r="B237" s="126" t="s">
        <v>246</v>
      </c>
      <c r="C237" s="287" t="s">
        <v>247</v>
      </c>
      <c r="D237" s="287"/>
      <c r="E237" s="287"/>
      <c r="F237" s="287"/>
      <c r="G237" s="287"/>
      <c r="H237" s="127" t="s">
        <v>229</v>
      </c>
      <c r="I237" s="151">
        <v>4.0000000000000002E-4</v>
      </c>
      <c r="J237" s="128"/>
      <c r="K237" s="151">
        <v>1.6000000000000001E-3</v>
      </c>
      <c r="L237" s="152">
        <v>61265.39</v>
      </c>
      <c r="M237" s="140">
        <v>1.78</v>
      </c>
      <c r="N237" s="137">
        <v>109052.39</v>
      </c>
      <c r="O237" s="128"/>
      <c r="P237" s="131">
        <v>174.48</v>
      </c>
      <c r="Q237" s="138"/>
      <c r="R237" s="138"/>
      <c r="GO237" s="79"/>
      <c r="GP237" s="79"/>
      <c r="GQ237" s="79"/>
      <c r="GR237" s="79"/>
      <c r="GS237" s="79"/>
      <c r="GT237" s="79"/>
      <c r="GU237" s="54"/>
      <c r="GV237" s="54" t="s">
        <v>247</v>
      </c>
      <c r="GW237" s="54"/>
      <c r="GX237" s="79"/>
      <c r="GY237" s="54"/>
      <c r="GZ237" s="79"/>
      <c r="HA237" s="79"/>
      <c r="HC237" s="79"/>
      <c r="HE237" s="184"/>
    </row>
    <row r="238" spans="1:213" customFormat="1" ht="15" hidden="1" x14ac:dyDescent="0.25">
      <c r="A238" s="132"/>
      <c r="B238" s="126" t="s">
        <v>248</v>
      </c>
      <c r="C238" s="287" t="s">
        <v>249</v>
      </c>
      <c r="D238" s="287"/>
      <c r="E238" s="287"/>
      <c r="F238" s="287"/>
      <c r="G238" s="287"/>
      <c r="H238" s="127" t="s">
        <v>229</v>
      </c>
      <c r="I238" s="151">
        <v>1E-4</v>
      </c>
      <c r="J238" s="128"/>
      <c r="K238" s="151">
        <v>4.0000000000000002E-4</v>
      </c>
      <c r="L238" s="152">
        <v>80020.98</v>
      </c>
      <c r="M238" s="140">
        <v>1.35</v>
      </c>
      <c r="N238" s="137">
        <v>108028.32</v>
      </c>
      <c r="O238" s="128"/>
      <c r="P238" s="131">
        <v>43.21</v>
      </c>
      <c r="Q238" s="138"/>
      <c r="R238" s="138"/>
      <c r="GO238" s="79"/>
      <c r="GP238" s="79"/>
      <c r="GQ238" s="79"/>
      <c r="GR238" s="79"/>
      <c r="GS238" s="79"/>
      <c r="GT238" s="79"/>
      <c r="GU238" s="54"/>
      <c r="GV238" s="54" t="s">
        <v>249</v>
      </c>
      <c r="GW238" s="54"/>
      <c r="GX238" s="79"/>
      <c r="GY238" s="54"/>
      <c r="GZ238" s="79"/>
      <c r="HA238" s="79"/>
      <c r="HC238" s="79"/>
      <c r="HE238" s="184"/>
    </row>
    <row r="239" spans="1:213" customFormat="1" ht="15" hidden="1" x14ac:dyDescent="0.25">
      <c r="A239" s="132"/>
      <c r="B239" s="126" t="s">
        <v>250</v>
      </c>
      <c r="C239" s="287" t="s">
        <v>251</v>
      </c>
      <c r="D239" s="287"/>
      <c r="E239" s="287"/>
      <c r="F239" s="287"/>
      <c r="G239" s="287"/>
      <c r="H239" s="127" t="s">
        <v>252</v>
      </c>
      <c r="I239" s="133">
        <v>0.12</v>
      </c>
      <c r="J239" s="128"/>
      <c r="K239" s="133">
        <v>0.48</v>
      </c>
      <c r="L239" s="152">
        <v>1031.73</v>
      </c>
      <c r="M239" s="140">
        <v>1.27</v>
      </c>
      <c r="N239" s="137">
        <v>1310.3</v>
      </c>
      <c r="O239" s="128"/>
      <c r="P239" s="131">
        <v>628.94000000000005</v>
      </c>
      <c r="Q239" s="138"/>
      <c r="R239" s="138"/>
      <c r="GO239" s="79"/>
      <c r="GP239" s="79"/>
      <c r="GQ239" s="79"/>
      <c r="GR239" s="79"/>
      <c r="GS239" s="79"/>
      <c r="GT239" s="79"/>
      <c r="GU239" s="54"/>
      <c r="GV239" s="54" t="s">
        <v>251</v>
      </c>
      <c r="GW239" s="54"/>
      <c r="GX239" s="79"/>
      <c r="GY239" s="54"/>
      <c r="GZ239" s="79"/>
      <c r="HA239" s="79"/>
      <c r="HC239" s="79"/>
      <c r="HE239" s="184"/>
    </row>
    <row r="240" spans="1:213" customFormat="1" ht="15" hidden="1" x14ac:dyDescent="0.25">
      <c r="A240" s="177" t="s">
        <v>253</v>
      </c>
      <c r="B240" s="178" t="s">
        <v>254</v>
      </c>
      <c r="C240" s="293" t="s">
        <v>255</v>
      </c>
      <c r="D240" s="293"/>
      <c r="E240" s="293"/>
      <c r="F240" s="293"/>
      <c r="G240" s="293"/>
      <c r="H240" s="179" t="s">
        <v>241</v>
      </c>
      <c r="I240" s="180">
        <v>0</v>
      </c>
      <c r="J240" s="181"/>
      <c r="K240" s="180">
        <v>0</v>
      </c>
      <c r="L240" s="182"/>
      <c r="M240" s="181"/>
      <c r="N240" s="182"/>
      <c r="O240" s="181"/>
      <c r="P240" s="183"/>
      <c r="GO240" s="79"/>
      <c r="GP240" s="79"/>
      <c r="GQ240" s="79"/>
      <c r="GR240" s="79"/>
      <c r="GS240" s="79"/>
      <c r="GT240" s="79"/>
      <c r="GU240" s="54"/>
      <c r="GV240" s="54"/>
      <c r="GW240" s="54"/>
      <c r="GX240" s="79"/>
      <c r="GY240" s="54"/>
      <c r="GZ240" s="79"/>
      <c r="HA240" s="79"/>
      <c r="HC240" s="79"/>
      <c r="HE240" s="184" t="s">
        <v>255</v>
      </c>
    </row>
    <row r="241" spans="1:213" customFormat="1" ht="15" hidden="1" x14ac:dyDescent="0.25">
      <c r="A241" s="177" t="s">
        <v>253</v>
      </c>
      <c r="B241" s="178" t="s">
        <v>256</v>
      </c>
      <c r="C241" s="293" t="s">
        <v>257</v>
      </c>
      <c r="D241" s="293"/>
      <c r="E241" s="293"/>
      <c r="F241" s="293"/>
      <c r="G241" s="293"/>
      <c r="H241" s="179" t="s">
        <v>145</v>
      </c>
      <c r="I241" s="180">
        <v>0</v>
      </c>
      <c r="J241" s="181"/>
      <c r="K241" s="180">
        <v>0</v>
      </c>
      <c r="L241" s="182"/>
      <c r="M241" s="181"/>
      <c r="N241" s="182"/>
      <c r="O241" s="181"/>
      <c r="P241" s="183"/>
      <c r="GO241" s="79"/>
      <c r="GP241" s="79"/>
      <c r="GQ241" s="79"/>
      <c r="GR241" s="79"/>
      <c r="GS241" s="79"/>
      <c r="GT241" s="79"/>
      <c r="GU241" s="54"/>
      <c r="GV241" s="54"/>
      <c r="GW241" s="54"/>
      <c r="GX241" s="79"/>
      <c r="GY241" s="54"/>
      <c r="GZ241" s="79"/>
      <c r="HA241" s="79"/>
      <c r="HC241" s="79"/>
      <c r="HE241" s="184" t="s">
        <v>257</v>
      </c>
    </row>
    <row r="242" spans="1:213" customFormat="1" ht="15" hidden="1" x14ac:dyDescent="0.25">
      <c r="A242" s="177" t="s">
        <v>253</v>
      </c>
      <c r="B242" s="178" t="s">
        <v>258</v>
      </c>
      <c r="C242" s="293" t="s">
        <v>259</v>
      </c>
      <c r="D242" s="293"/>
      <c r="E242" s="293"/>
      <c r="F242" s="293"/>
      <c r="G242" s="293"/>
      <c r="H242" s="179" t="s">
        <v>229</v>
      </c>
      <c r="I242" s="180">
        <v>0</v>
      </c>
      <c r="J242" s="181"/>
      <c r="K242" s="180">
        <v>0</v>
      </c>
      <c r="L242" s="182"/>
      <c r="M242" s="181"/>
      <c r="N242" s="182"/>
      <c r="O242" s="181"/>
      <c r="P242" s="183"/>
      <c r="GO242" s="79"/>
      <c r="GP242" s="79"/>
      <c r="GQ242" s="79"/>
      <c r="GR242" s="79"/>
      <c r="GS242" s="79"/>
      <c r="GT242" s="79"/>
      <c r="GU242" s="54"/>
      <c r="GV242" s="54"/>
      <c r="GW242" s="54"/>
      <c r="GX242" s="79"/>
      <c r="GY242" s="54"/>
      <c r="GZ242" s="79"/>
      <c r="HA242" s="79"/>
      <c r="HC242" s="79"/>
      <c r="HE242" s="184" t="s">
        <v>259</v>
      </c>
    </row>
    <row r="243" spans="1:213" customFormat="1" ht="15" hidden="1" x14ac:dyDescent="0.25">
      <c r="A243" s="177" t="s">
        <v>253</v>
      </c>
      <c r="B243" s="178" t="s">
        <v>260</v>
      </c>
      <c r="C243" s="293" t="s">
        <v>261</v>
      </c>
      <c r="D243" s="293"/>
      <c r="E243" s="293"/>
      <c r="F243" s="293"/>
      <c r="G243" s="293"/>
      <c r="H243" s="179" t="s">
        <v>241</v>
      </c>
      <c r="I243" s="180">
        <v>0</v>
      </c>
      <c r="J243" s="181"/>
      <c r="K243" s="180">
        <v>0</v>
      </c>
      <c r="L243" s="182"/>
      <c r="M243" s="181"/>
      <c r="N243" s="182"/>
      <c r="O243" s="181"/>
      <c r="P243" s="183"/>
      <c r="GO243" s="79"/>
      <c r="GP243" s="79"/>
      <c r="GQ243" s="79"/>
      <c r="GR243" s="79"/>
      <c r="GS243" s="79"/>
      <c r="GT243" s="79"/>
      <c r="GU243" s="54"/>
      <c r="GV243" s="54"/>
      <c r="GW243" s="54"/>
      <c r="GX243" s="79"/>
      <c r="GY243" s="54"/>
      <c r="GZ243" s="79"/>
      <c r="HA243" s="79"/>
      <c r="HC243" s="79"/>
      <c r="HE243" s="184" t="s">
        <v>261</v>
      </c>
    </row>
    <row r="244" spans="1:213" customFormat="1" ht="15" hidden="1" x14ac:dyDescent="0.25">
      <c r="A244" s="177" t="s">
        <v>253</v>
      </c>
      <c r="B244" s="178" t="s">
        <v>262</v>
      </c>
      <c r="C244" s="293" t="s">
        <v>263</v>
      </c>
      <c r="D244" s="293"/>
      <c r="E244" s="293"/>
      <c r="F244" s="293"/>
      <c r="G244" s="293"/>
      <c r="H244" s="179" t="s">
        <v>229</v>
      </c>
      <c r="I244" s="180">
        <v>0</v>
      </c>
      <c r="J244" s="181"/>
      <c r="K244" s="180">
        <v>0</v>
      </c>
      <c r="L244" s="182"/>
      <c r="M244" s="181"/>
      <c r="N244" s="182"/>
      <c r="O244" s="181"/>
      <c r="P244" s="183"/>
      <c r="GO244" s="79"/>
      <c r="GP244" s="79"/>
      <c r="GQ244" s="79"/>
      <c r="GR244" s="79"/>
      <c r="GS244" s="79"/>
      <c r="GT244" s="79"/>
      <c r="GU244" s="54"/>
      <c r="GV244" s="54"/>
      <c r="GW244" s="54"/>
      <c r="GX244" s="79"/>
      <c r="GY244" s="54"/>
      <c r="GZ244" s="79"/>
      <c r="HA244" s="79"/>
      <c r="HC244" s="79"/>
      <c r="HE244" s="184" t="s">
        <v>263</v>
      </c>
    </row>
    <row r="245" spans="1:213" customFormat="1" ht="15" hidden="1" x14ac:dyDescent="0.25">
      <c r="A245" s="177" t="s">
        <v>253</v>
      </c>
      <c r="B245" s="178" t="s">
        <v>264</v>
      </c>
      <c r="C245" s="293" t="s">
        <v>265</v>
      </c>
      <c r="D245" s="293"/>
      <c r="E245" s="293"/>
      <c r="F245" s="293"/>
      <c r="G245" s="293"/>
      <c r="H245" s="179" t="s">
        <v>145</v>
      </c>
      <c r="I245" s="180">
        <v>0</v>
      </c>
      <c r="J245" s="181"/>
      <c r="K245" s="180">
        <v>0</v>
      </c>
      <c r="L245" s="182"/>
      <c r="M245" s="181"/>
      <c r="N245" s="182"/>
      <c r="O245" s="181"/>
      <c r="P245" s="183"/>
      <c r="GO245" s="79"/>
      <c r="GP245" s="79"/>
      <c r="GQ245" s="79"/>
      <c r="GR245" s="79"/>
      <c r="GS245" s="79"/>
      <c r="GT245" s="79"/>
      <c r="GU245" s="54"/>
      <c r="GV245" s="54"/>
      <c r="GW245" s="54"/>
      <c r="GX245" s="79"/>
      <c r="GY245" s="54"/>
      <c r="GZ245" s="79"/>
      <c r="HA245" s="79"/>
      <c r="HC245" s="79"/>
      <c r="HE245" s="184" t="s">
        <v>265</v>
      </c>
    </row>
    <row r="246" spans="1:213" customFormat="1" ht="15" hidden="1" x14ac:dyDescent="0.25">
      <c r="A246" s="177" t="s">
        <v>253</v>
      </c>
      <c r="B246" s="178" t="s">
        <v>273</v>
      </c>
      <c r="C246" s="293" t="s">
        <v>274</v>
      </c>
      <c r="D246" s="293"/>
      <c r="E246" s="293"/>
      <c r="F246" s="293"/>
      <c r="G246" s="293"/>
      <c r="H246" s="179" t="s">
        <v>241</v>
      </c>
      <c r="I246" s="180">
        <v>0</v>
      </c>
      <c r="J246" s="181"/>
      <c r="K246" s="180">
        <v>0</v>
      </c>
      <c r="L246" s="182"/>
      <c r="M246" s="181"/>
      <c r="N246" s="182"/>
      <c r="O246" s="181"/>
      <c r="P246" s="183"/>
      <c r="GO246" s="79"/>
      <c r="GP246" s="79"/>
      <c r="GQ246" s="79"/>
      <c r="GR246" s="79"/>
      <c r="GS246" s="79"/>
      <c r="GT246" s="79"/>
      <c r="GU246" s="54"/>
      <c r="GV246" s="54"/>
      <c r="GW246" s="54"/>
      <c r="GX246" s="79"/>
      <c r="GY246" s="54"/>
      <c r="GZ246" s="79"/>
      <c r="HA246" s="79"/>
      <c r="HC246" s="79"/>
      <c r="HE246" s="184" t="s">
        <v>274</v>
      </c>
    </row>
    <row r="247" spans="1:213" customFormat="1" ht="15" hidden="1" x14ac:dyDescent="0.25">
      <c r="A247" s="177" t="s">
        <v>253</v>
      </c>
      <c r="B247" s="178" t="s">
        <v>266</v>
      </c>
      <c r="C247" s="293" t="s">
        <v>267</v>
      </c>
      <c r="D247" s="293"/>
      <c r="E247" s="293"/>
      <c r="F247" s="293"/>
      <c r="G247" s="293"/>
      <c r="H247" s="179" t="s">
        <v>145</v>
      </c>
      <c r="I247" s="180">
        <v>0</v>
      </c>
      <c r="J247" s="181"/>
      <c r="K247" s="180">
        <v>0</v>
      </c>
      <c r="L247" s="182"/>
      <c r="M247" s="181"/>
      <c r="N247" s="182"/>
      <c r="O247" s="181"/>
      <c r="P247" s="183"/>
      <c r="GO247" s="79"/>
      <c r="GP247" s="79"/>
      <c r="GQ247" s="79"/>
      <c r="GR247" s="79"/>
      <c r="GS247" s="79"/>
      <c r="GT247" s="79"/>
      <c r="GU247" s="54"/>
      <c r="GV247" s="54"/>
      <c r="GW247" s="54"/>
      <c r="GX247" s="79"/>
      <c r="GY247" s="54"/>
      <c r="GZ247" s="79"/>
      <c r="HA247" s="79"/>
      <c r="HC247" s="79"/>
      <c r="HE247" s="184" t="s">
        <v>267</v>
      </c>
    </row>
    <row r="248" spans="1:213" customFormat="1" ht="15" hidden="1" x14ac:dyDescent="0.25">
      <c r="A248" s="177" t="s">
        <v>253</v>
      </c>
      <c r="B248" s="178" t="s">
        <v>268</v>
      </c>
      <c r="C248" s="293" t="s">
        <v>269</v>
      </c>
      <c r="D248" s="293"/>
      <c r="E248" s="293"/>
      <c r="F248" s="293"/>
      <c r="G248" s="293"/>
      <c r="H248" s="179" t="s">
        <v>145</v>
      </c>
      <c r="I248" s="180">
        <v>0</v>
      </c>
      <c r="J248" s="181"/>
      <c r="K248" s="180">
        <v>0</v>
      </c>
      <c r="L248" s="182"/>
      <c r="M248" s="181"/>
      <c r="N248" s="182"/>
      <c r="O248" s="181"/>
      <c r="P248" s="183"/>
      <c r="GO248" s="79"/>
      <c r="GP248" s="79"/>
      <c r="GQ248" s="79"/>
      <c r="GR248" s="79"/>
      <c r="GS248" s="79"/>
      <c r="GT248" s="79"/>
      <c r="GU248" s="54"/>
      <c r="GV248" s="54"/>
      <c r="GW248" s="54"/>
      <c r="GX248" s="79"/>
      <c r="GY248" s="54"/>
      <c r="GZ248" s="79"/>
      <c r="HA248" s="79"/>
      <c r="HC248" s="79"/>
      <c r="HE248" s="184" t="s">
        <v>269</v>
      </c>
    </row>
    <row r="249" spans="1:213" customFormat="1" ht="15" x14ac:dyDescent="0.25">
      <c r="A249" s="144"/>
      <c r="B249" s="145"/>
      <c r="C249" s="288" t="s">
        <v>159</v>
      </c>
      <c r="D249" s="288"/>
      <c r="E249" s="288"/>
      <c r="F249" s="288"/>
      <c r="G249" s="288"/>
      <c r="H249" s="119"/>
      <c r="I249" s="120"/>
      <c r="J249" s="120"/>
      <c r="K249" s="120"/>
      <c r="L249" s="122"/>
      <c r="M249" s="120"/>
      <c r="N249" s="146"/>
      <c r="O249" s="120"/>
      <c r="P249" s="147">
        <v>59760.84</v>
      </c>
      <c r="Q249" s="138"/>
      <c r="R249" s="138"/>
      <c r="GO249" s="79"/>
      <c r="GP249" s="79"/>
      <c r="GQ249" s="79"/>
      <c r="GR249" s="79"/>
      <c r="GS249" s="79"/>
      <c r="GT249" s="79"/>
      <c r="GU249" s="54"/>
      <c r="GV249" s="54"/>
      <c r="GW249" s="54"/>
      <c r="GX249" s="79" t="s">
        <v>159</v>
      </c>
      <c r="GY249" s="54"/>
      <c r="GZ249" s="79"/>
      <c r="HA249" s="79"/>
      <c r="HC249" s="79"/>
      <c r="HE249" s="184"/>
    </row>
    <row r="250" spans="1:213" customFormat="1" ht="15" x14ac:dyDescent="0.25">
      <c r="A250" s="141"/>
      <c r="B250" s="126"/>
      <c r="C250" s="287" t="s">
        <v>160</v>
      </c>
      <c r="D250" s="287"/>
      <c r="E250" s="287"/>
      <c r="F250" s="287"/>
      <c r="G250" s="287"/>
      <c r="H250" s="127"/>
      <c r="I250" s="128"/>
      <c r="J250" s="128"/>
      <c r="K250" s="128"/>
      <c r="L250" s="130"/>
      <c r="M250" s="128"/>
      <c r="N250" s="130"/>
      <c r="O250" s="128"/>
      <c r="P250" s="131">
        <v>23569.34</v>
      </c>
      <c r="GO250" s="79"/>
      <c r="GP250" s="79"/>
      <c r="GQ250" s="79"/>
      <c r="GR250" s="79"/>
      <c r="GS250" s="79"/>
      <c r="GT250" s="79"/>
      <c r="GU250" s="54"/>
      <c r="GV250" s="54"/>
      <c r="GW250" s="54"/>
      <c r="GX250" s="79"/>
      <c r="GY250" s="54" t="s">
        <v>160</v>
      </c>
      <c r="GZ250" s="79"/>
      <c r="HA250" s="79"/>
      <c r="HC250" s="79"/>
      <c r="HE250" s="184"/>
    </row>
    <row r="251" spans="1:213" customFormat="1" ht="15" x14ac:dyDescent="0.25">
      <c r="A251" s="141"/>
      <c r="B251" s="126" t="s">
        <v>161</v>
      </c>
      <c r="C251" s="287" t="s">
        <v>162</v>
      </c>
      <c r="D251" s="287"/>
      <c r="E251" s="287"/>
      <c r="F251" s="287"/>
      <c r="G251" s="287"/>
      <c r="H251" s="127" t="s">
        <v>163</v>
      </c>
      <c r="I251" s="148">
        <v>103</v>
      </c>
      <c r="J251" s="128"/>
      <c r="K251" s="148">
        <v>103</v>
      </c>
      <c r="L251" s="130"/>
      <c r="M251" s="128"/>
      <c r="N251" s="130"/>
      <c r="O251" s="128"/>
      <c r="P251" s="131">
        <v>24276.42</v>
      </c>
      <c r="GO251" s="79"/>
      <c r="GP251" s="79"/>
      <c r="GQ251" s="79"/>
      <c r="GR251" s="79"/>
      <c r="GS251" s="79"/>
      <c r="GT251" s="79"/>
      <c r="GU251" s="54"/>
      <c r="GV251" s="54"/>
      <c r="GW251" s="54"/>
      <c r="GX251" s="79"/>
      <c r="GY251" s="54" t="s">
        <v>162</v>
      </c>
      <c r="GZ251" s="79"/>
      <c r="HA251" s="79"/>
      <c r="HC251" s="79"/>
      <c r="HE251" s="184"/>
    </row>
    <row r="252" spans="1:213" customFormat="1" ht="15" x14ac:dyDescent="0.25">
      <c r="A252" s="141"/>
      <c r="B252" s="126" t="s">
        <v>164</v>
      </c>
      <c r="C252" s="287" t="s">
        <v>165</v>
      </c>
      <c r="D252" s="287"/>
      <c r="E252" s="287"/>
      <c r="F252" s="287"/>
      <c r="G252" s="287"/>
      <c r="H252" s="127" t="s">
        <v>163</v>
      </c>
      <c r="I252" s="148">
        <v>60</v>
      </c>
      <c r="J252" s="128"/>
      <c r="K252" s="148">
        <v>60</v>
      </c>
      <c r="L252" s="130"/>
      <c r="M252" s="128"/>
      <c r="N252" s="130"/>
      <c r="O252" s="128"/>
      <c r="P252" s="131">
        <v>14141.6</v>
      </c>
      <c r="GO252" s="79"/>
      <c r="GP252" s="79"/>
      <c r="GQ252" s="79"/>
      <c r="GR252" s="79"/>
      <c r="GS252" s="79"/>
      <c r="GT252" s="79"/>
      <c r="GU252" s="54"/>
      <c r="GV252" s="54"/>
      <c r="GW252" s="54"/>
      <c r="GX252" s="79"/>
      <c r="GY252" s="54" t="s">
        <v>165</v>
      </c>
      <c r="GZ252" s="79"/>
      <c r="HA252" s="79"/>
      <c r="HC252" s="79"/>
      <c r="HE252" s="184"/>
    </row>
    <row r="253" spans="1:213" customFormat="1" ht="15" x14ac:dyDescent="0.25">
      <c r="A253" s="149"/>
      <c r="B253" s="150"/>
      <c r="C253" s="288" t="s">
        <v>166</v>
      </c>
      <c r="D253" s="288"/>
      <c r="E253" s="288"/>
      <c r="F253" s="288"/>
      <c r="G253" s="288"/>
      <c r="H253" s="119"/>
      <c r="I253" s="120"/>
      <c r="J253" s="120"/>
      <c r="K253" s="120"/>
      <c r="L253" s="122"/>
      <c r="M253" s="120"/>
      <c r="N253" s="146">
        <v>24544.720000000001</v>
      </c>
      <c r="O253" s="120"/>
      <c r="P253" s="147">
        <v>98178.86</v>
      </c>
      <c r="GO253" s="79"/>
      <c r="GP253" s="79"/>
      <c r="GQ253" s="79"/>
      <c r="GR253" s="79"/>
      <c r="GS253" s="79"/>
      <c r="GT253" s="79"/>
      <c r="GU253" s="54"/>
      <c r="GV253" s="54"/>
      <c r="GW253" s="54"/>
      <c r="GX253" s="79"/>
      <c r="GY253" s="54"/>
      <c r="GZ253" s="79" t="s">
        <v>166</v>
      </c>
      <c r="HA253" s="79"/>
      <c r="HC253" s="79"/>
      <c r="HE253" s="184"/>
    </row>
    <row r="254" spans="1:213" customFormat="1" ht="34.5" x14ac:dyDescent="0.25">
      <c r="A254" s="117" t="s">
        <v>275</v>
      </c>
      <c r="B254" s="118" t="s">
        <v>276</v>
      </c>
      <c r="C254" s="289" t="s">
        <v>277</v>
      </c>
      <c r="D254" s="289"/>
      <c r="E254" s="289"/>
      <c r="F254" s="289"/>
      <c r="G254" s="289"/>
      <c r="H254" s="119" t="s">
        <v>145</v>
      </c>
      <c r="I254" s="120">
        <v>3</v>
      </c>
      <c r="J254" s="121">
        <v>1</v>
      </c>
      <c r="K254" s="121">
        <v>3</v>
      </c>
      <c r="L254" s="122"/>
      <c r="M254" s="120"/>
      <c r="N254" s="123"/>
      <c r="O254" s="120"/>
      <c r="P254" s="124"/>
      <c r="GO254" s="79"/>
      <c r="GP254" s="79" t="s">
        <v>277</v>
      </c>
      <c r="GQ254" s="79" t="s">
        <v>4</v>
      </c>
      <c r="GR254" s="79" t="s">
        <v>4</v>
      </c>
      <c r="GS254" s="79" t="s">
        <v>4</v>
      </c>
      <c r="GT254" s="79" t="s">
        <v>4</v>
      </c>
      <c r="GU254" s="54"/>
      <c r="GV254" s="54"/>
      <c r="GW254" s="54"/>
      <c r="GX254" s="79"/>
      <c r="GY254" s="54"/>
      <c r="GZ254" s="79"/>
      <c r="HA254" s="79"/>
      <c r="HC254" s="79"/>
      <c r="HE254" s="184"/>
    </row>
    <row r="255" spans="1:213" customFormat="1" ht="15" hidden="1" x14ac:dyDescent="0.25">
      <c r="A255" s="125"/>
      <c r="B255" s="126" t="s">
        <v>20</v>
      </c>
      <c r="C255" s="287" t="s">
        <v>146</v>
      </c>
      <c r="D255" s="287"/>
      <c r="E255" s="287"/>
      <c r="F255" s="287"/>
      <c r="G255" s="287"/>
      <c r="H255" s="127" t="s">
        <v>147</v>
      </c>
      <c r="I255" s="128"/>
      <c r="J255" s="128"/>
      <c r="K255" s="129">
        <v>59.942025000000001</v>
      </c>
      <c r="L255" s="130"/>
      <c r="M255" s="128"/>
      <c r="N255" s="130"/>
      <c r="O255" s="128"/>
      <c r="P255" s="131">
        <v>19367.27</v>
      </c>
      <c r="GO255" s="79"/>
      <c r="GP255" s="79"/>
      <c r="GQ255" s="79"/>
      <c r="GR255" s="79"/>
      <c r="GS255" s="79"/>
      <c r="GT255" s="79"/>
      <c r="GU255" s="54" t="s">
        <v>146</v>
      </c>
      <c r="GV255" s="54"/>
      <c r="GW255" s="54"/>
      <c r="GX255" s="79"/>
      <c r="GY255" s="54"/>
      <c r="GZ255" s="79"/>
      <c r="HA255" s="79"/>
      <c r="HC255" s="79"/>
      <c r="HE255" s="184"/>
    </row>
    <row r="256" spans="1:213" customFormat="1" ht="15" hidden="1" x14ac:dyDescent="0.25">
      <c r="A256" s="132"/>
      <c r="B256" s="126" t="s">
        <v>278</v>
      </c>
      <c r="C256" s="287" t="s">
        <v>279</v>
      </c>
      <c r="D256" s="287"/>
      <c r="E256" s="287"/>
      <c r="F256" s="287"/>
      <c r="G256" s="287"/>
      <c r="H256" s="127" t="s">
        <v>147</v>
      </c>
      <c r="I256" s="143">
        <v>11.7</v>
      </c>
      <c r="J256" s="134">
        <v>1.7077500000000001</v>
      </c>
      <c r="K256" s="129">
        <v>59.942025000000001</v>
      </c>
      <c r="L256" s="135"/>
      <c r="M256" s="136"/>
      <c r="N256" s="137">
        <v>323.10000000000002</v>
      </c>
      <c r="O256" s="128"/>
      <c r="P256" s="131">
        <v>19367.27</v>
      </c>
      <c r="Q256" s="138"/>
      <c r="R256" s="138"/>
      <c r="GO256" s="79"/>
      <c r="GP256" s="79"/>
      <c r="GQ256" s="79"/>
      <c r="GR256" s="79"/>
      <c r="GS256" s="79"/>
      <c r="GT256" s="79"/>
      <c r="GU256" s="54"/>
      <c r="GV256" s="54" t="s">
        <v>279</v>
      </c>
      <c r="GW256" s="54"/>
      <c r="GX256" s="79"/>
      <c r="GY256" s="54"/>
      <c r="GZ256" s="79"/>
      <c r="HA256" s="79"/>
      <c r="HC256" s="79"/>
      <c r="HE256" s="184"/>
    </row>
    <row r="257" spans="1:213" customFormat="1" ht="15" hidden="1" x14ac:dyDescent="0.25">
      <c r="A257" s="125"/>
      <c r="B257" s="126" t="s">
        <v>28</v>
      </c>
      <c r="C257" s="287" t="s">
        <v>150</v>
      </c>
      <c r="D257" s="287"/>
      <c r="E257" s="287"/>
      <c r="F257" s="287"/>
      <c r="G257" s="287"/>
      <c r="H257" s="127"/>
      <c r="I257" s="128"/>
      <c r="J257" s="128"/>
      <c r="K257" s="128"/>
      <c r="L257" s="130"/>
      <c r="M257" s="128"/>
      <c r="N257" s="130"/>
      <c r="O257" s="128"/>
      <c r="P257" s="131">
        <v>43809.56</v>
      </c>
      <c r="GO257" s="79"/>
      <c r="GP257" s="79"/>
      <c r="GQ257" s="79"/>
      <c r="GR257" s="79"/>
      <c r="GS257" s="79"/>
      <c r="GT257" s="79"/>
      <c r="GU257" s="54" t="s">
        <v>150</v>
      </c>
      <c r="GV257" s="54"/>
      <c r="GW257" s="54"/>
      <c r="GX257" s="79"/>
      <c r="GY257" s="54"/>
      <c r="GZ257" s="79"/>
      <c r="HA257" s="79"/>
      <c r="HC257" s="79"/>
      <c r="HE257" s="184"/>
    </row>
    <row r="258" spans="1:213" customFormat="1" ht="15" hidden="1" x14ac:dyDescent="0.25">
      <c r="A258" s="125"/>
      <c r="B258" s="126"/>
      <c r="C258" s="287" t="s">
        <v>151</v>
      </c>
      <c r="D258" s="287"/>
      <c r="E258" s="287"/>
      <c r="F258" s="287"/>
      <c r="G258" s="287"/>
      <c r="H258" s="127" t="s">
        <v>147</v>
      </c>
      <c r="I258" s="128"/>
      <c r="J258" s="128"/>
      <c r="K258" s="156">
        <v>19.4349375</v>
      </c>
      <c r="L258" s="130"/>
      <c r="M258" s="128"/>
      <c r="N258" s="130"/>
      <c r="O258" s="128"/>
      <c r="P258" s="131">
        <v>7699.45</v>
      </c>
      <c r="GO258" s="79"/>
      <c r="GP258" s="79"/>
      <c r="GQ258" s="79"/>
      <c r="GR258" s="79"/>
      <c r="GS258" s="79"/>
      <c r="GT258" s="79"/>
      <c r="GU258" s="54" t="s">
        <v>151</v>
      </c>
      <c r="GV258" s="54"/>
      <c r="GW258" s="54"/>
      <c r="GX258" s="79"/>
      <c r="GY258" s="54"/>
      <c r="GZ258" s="79"/>
      <c r="HA258" s="79"/>
      <c r="HC258" s="79"/>
      <c r="HE258" s="184"/>
    </row>
    <row r="259" spans="1:213" customFormat="1" ht="23.25" hidden="1" x14ac:dyDescent="0.25">
      <c r="A259" s="132"/>
      <c r="B259" s="126" t="s">
        <v>171</v>
      </c>
      <c r="C259" s="287" t="s">
        <v>172</v>
      </c>
      <c r="D259" s="287"/>
      <c r="E259" s="287"/>
      <c r="F259" s="287"/>
      <c r="G259" s="287"/>
      <c r="H259" s="127" t="s">
        <v>154</v>
      </c>
      <c r="I259" s="133">
        <v>2.72</v>
      </c>
      <c r="J259" s="134">
        <v>1.85625</v>
      </c>
      <c r="K259" s="155">
        <v>15.147</v>
      </c>
      <c r="L259" s="152">
        <v>2088.77</v>
      </c>
      <c r="M259" s="153">
        <v>1.3</v>
      </c>
      <c r="N259" s="137">
        <v>2715.4</v>
      </c>
      <c r="O259" s="128"/>
      <c r="P259" s="131">
        <v>41130.160000000003</v>
      </c>
      <c r="Q259" s="138"/>
      <c r="R259" s="138"/>
      <c r="GO259" s="79"/>
      <c r="GP259" s="79"/>
      <c r="GQ259" s="79"/>
      <c r="GR259" s="79"/>
      <c r="GS259" s="79"/>
      <c r="GT259" s="79"/>
      <c r="GU259" s="54"/>
      <c r="GV259" s="54" t="s">
        <v>172</v>
      </c>
      <c r="GW259" s="54"/>
      <c r="GX259" s="79"/>
      <c r="GY259" s="54"/>
      <c r="GZ259" s="79"/>
      <c r="HA259" s="79"/>
      <c r="HC259" s="79"/>
      <c r="HE259" s="184"/>
    </row>
    <row r="260" spans="1:213" customFormat="1" ht="15" hidden="1" x14ac:dyDescent="0.25">
      <c r="A260" s="141"/>
      <c r="B260" s="126" t="s">
        <v>173</v>
      </c>
      <c r="C260" s="287" t="s">
        <v>174</v>
      </c>
      <c r="D260" s="287"/>
      <c r="E260" s="287"/>
      <c r="F260" s="287"/>
      <c r="G260" s="287"/>
      <c r="H260" s="127" t="s">
        <v>147</v>
      </c>
      <c r="I260" s="133">
        <v>2.72</v>
      </c>
      <c r="J260" s="134">
        <v>1.85625</v>
      </c>
      <c r="K260" s="155">
        <v>15.147</v>
      </c>
      <c r="L260" s="130"/>
      <c r="M260" s="128"/>
      <c r="N260" s="142">
        <v>407.85</v>
      </c>
      <c r="O260" s="128"/>
      <c r="P260" s="131">
        <v>6177.7</v>
      </c>
      <c r="GO260" s="79"/>
      <c r="GP260" s="79"/>
      <c r="GQ260" s="79"/>
      <c r="GR260" s="79"/>
      <c r="GS260" s="79"/>
      <c r="GT260" s="79"/>
      <c r="GU260" s="54"/>
      <c r="GV260" s="54"/>
      <c r="GW260" s="54" t="s">
        <v>174</v>
      </c>
      <c r="GX260" s="79"/>
      <c r="GY260" s="54"/>
      <c r="GZ260" s="79"/>
      <c r="HA260" s="79"/>
      <c r="HC260" s="79"/>
      <c r="HE260" s="184"/>
    </row>
    <row r="261" spans="1:213" customFormat="1" ht="15" hidden="1" x14ac:dyDescent="0.25">
      <c r="A261" s="132"/>
      <c r="B261" s="126" t="s">
        <v>157</v>
      </c>
      <c r="C261" s="287" t="s">
        <v>158</v>
      </c>
      <c r="D261" s="287"/>
      <c r="E261" s="287"/>
      <c r="F261" s="287"/>
      <c r="G261" s="287"/>
      <c r="H261" s="127" t="s">
        <v>154</v>
      </c>
      <c r="I261" s="133">
        <v>0.77</v>
      </c>
      <c r="J261" s="134">
        <v>1.85625</v>
      </c>
      <c r="K261" s="156">
        <v>4.2879375</v>
      </c>
      <c r="L261" s="135"/>
      <c r="M261" s="136"/>
      <c r="N261" s="137">
        <v>624.87</v>
      </c>
      <c r="O261" s="128"/>
      <c r="P261" s="131">
        <v>2679.4</v>
      </c>
      <c r="Q261" s="138"/>
      <c r="R261" s="138"/>
      <c r="GO261" s="79"/>
      <c r="GP261" s="79"/>
      <c r="GQ261" s="79"/>
      <c r="GR261" s="79"/>
      <c r="GS261" s="79"/>
      <c r="GT261" s="79"/>
      <c r="GU261" s="54"/>
      <c r="GV261" s="54" t="s">
        <v>158</v>
      </c>
      <c r="GW261" s="54"/>
      <c r="GX261" s="79"/>
      <c r="GY261" s="54"/>
      <c r="GZ261" s="79"/>
      <c r="HA261" s="79"/>
      <c r="HC261" s="79"/>
      <c r="HE261" s="184"/>
    </row>
    <row r="262" spans="1:213" customFormat="1" ht="15" hidden="1" x14ac:dyDescent="0.25">
      <c r="A262" s="141"/>
      <c r="B262" s="126" t="s">
        <v>155</v>
      </c>
      <c r="C262" s="287" t="s">
        <v>156</v>
      </c>
      <c r="D262" s="287"/>
      <c r="E262" s="287"/>
      <c r="F262" s="287"/>
      <c r="G262" s="287"/>
      <c r="H262" s="127" t="s">
        <v>147</v>
      </c>
      <c r="I262" s="133">
        <v>0.77</v>
      </c>
      <c r="J262" s="134">
        <v>1.85625</v>
      </c>
      <c r="K262" s="156">
        <v>4.2879375</v>
      </c>
      <c r="L262" s="130"/>
      <c r="M262" s="128"/>
      <c r="N262" s="142">
        <v>354.89</v>
      </c>
      <c r="O262" s="128"/>
      <c r="P262" s="131">
        <v>1521.75</v>
      </c>
      <c r="GO262" s="79"/>
      <c r="GP262" s="79"/>
      <c r="GQ262" s="79"/>
      <c r="GR262" s="79"/>
      <c r="GS262" s="79"/>
      <c r="GT262" s="79"/>
      <c r="GU262" s="54"/>
      <c r="GV262" s="54"/>
      <c r="GW262" s="54" t="s">
        <v>156</v>
      </c>
      <c r="GX262" s="79"/>
      <c r="GY262" s="54"/>
      <c r="GZ262" s="79"/>
      <c r="HA262" s="79"/>
      <c r="HC262" s="79"/>
      <c r="HE262" s="184"/>
    </row>
    <row r="263" spans="1:213" customFormat="1" ht="15" hidden="1" x14ac:dyDescent="0.25">
      <c r="A263" s="125"/>
      <c r="B263" s="126" t="s">
        <v>85</v>
      </c>
      <c r="C263" s="287" t="s">
        <v>238</v>
      </c>
      <c r="D263" s="287"/>
      <c r="E263" s="287"/>
      <c r="F263" s="287"/>
      <c r="G263" s="287"/>
      <c r="H263" s="127"/>
      <c r="I263" s="128"/>
      <c r="J263" s="128"/>
      <c r="K263" s="128"/>
      <c r="L263" s="130"/>
      <c r="M263" s="128"/>
      <c r="N263" s="130"/>
      <c r="O263" s="128"/>
      <c r="P263" s="154">
        <v>755.9</v>
      </c>
      <c r="GO263" s="79"/>
      <c r="GP263" s="79"/>
      <c r="GQ263" s="79"/>
      <c r="GR263" s="79"/>
      <c r="GS263" s="79"/>
      <c r="GT263" s="79"/>
      <c r="GU263" s="54" t="s">
        <v>238</v>
      </c>
      <c r="GV263" s="54"/>
      <c r="GW263" s="54"/>
      <c r="GX263" s="79"/>
      <c r="GY263" s="54"/>
      <c r="GZ263" s="79"/>
      <c r="HA263" s="79"/>
      <c r="HC263" s="79"/>
      <c r="HE263" s="184"/>
    </row>
    <row r="264" spans="1:213" customFormat="1" ht="15" hidden="1" x14ac:dyDescent="0.25">
      <c r="A264" s="132"/>
      <c r="B264" s="126" t="s">
        <v>239</v>
      </c>
      <c r="C264" s="287" t="s">
        <v>240</v>
      </c>
      <c r="D264" s="287"/>
      <c r="E264" s="287"/>
      <c r="F264" s="287"/>
      <c r="G264" s="287"/>
      <c r="H264" s="127" t="s">
        <v>241</v>
      </c>
      <c r="I264" s="143">
        <v>0.1</v>
      </c>
      <c r="J264" s="128"/>
      <c r="K264" s="143">
        <v>0.3</v>
      </c>
      <c r="L264" s="139">
        <v>238.29</v>
      </c>
      <c r="M264" s="140">
        <v>1.51</v>
      </c>
      <c r="N264" s="137">
        <v>359.82</v>
      </c>
      <c r="O264" s="128"/>
      <c r="P264" s="131">
        <v>107.95</v>
      </c>
      <c r="Q264" s="138"/>
      <c r="R264" s="138"/>
      <c r="GO264" s="79"/>
      <c r="GP264" s="79"/>
      <c r="GQ264" s="79"/>
      <c r="GR264" s="79"/>
      <c r="GS264" s="79"/>
      <c r="GT264" s="79"/>
      <c r="GU264" s="54"/>
      <c r="GV264" s="54" t="s">
        <v>240</v>
      </c>
      <c r="GW264" s="54"/>
      <c r="GX264" s="79"/>
      <c r="GY264" s="54"/>
      <c r="GZ264" s="79"/>
      <c r="HA264" s="79"/>
      <c r="HC264" s="79"/>
      <c r="HE264" s="184"/>
    </row>
    <row r="265" spans="1:213" customFormat="1" ht="15" hidden="1" x14ac:dyDescent="0.25">
      <c r="A265" s="132"/>
      <c r="B265" s="126" t="s">
        <v>242</v>
      </c>
      <c r="C265" s="287" t="s">
        <v>243</v>
      </c>
      <c r="D265" s="287"/>
      <c r="E265" s="287"/>
      <c r="F265" s="287"/>
      <c r="G265" s="287"/>
      <c r="H265" s="127" t="s">
        <v>241</v>
      </c>
      <c r="I265" s="133">
        <v>0.03</v>
      </c>
      <c r="J265" s="128"/>
      <c r="K265" s="133">
        <v>0.09</v>
      </c>
      <c r="L265" s="139">
        <v>58.53</v>
      </c>
      <c r="M265" s="140">
        <v>1.51</v>
      </c>
      <c r="N265" s="137">
        <v>88.38</v>
      </c>
      <c r="O265" s="128"/>
      <c r="P265" s="131">
        <v>7.95</v>
      </c>
      <c r="Q265" s="138"/>
      <c r="R265" s="138"/>
      <c r="GO265" s="79"/>
      <c r="GP265" s="79"/>
      <c r="GQ265" s="79"/>
      <c r="GR265" s="79"/>
      <c r="GS265" s="79"/>
      <c r="GT265" s="79"/>
      <c r="GU265" s="54"/>
      <c r="GV265" s="54" t="s">
        <v>243</v>
      </c>
      <c r="GW265" s="54"/>
      <c r="GX265" s="79"/>
      <c r="GY265" s="54"/>
      <c r="GZ265" s="79"/>
      <c r="HA265" s="79"/>
      <c r="HC265" s="79"/>
      <c r="HE265" s="184"/>
    </row>
    <row r="266" spans="1:213" customFormat="1" ht="15" hidden="1" x14ac:dyDescent="0.25">
      <c r="A266" s="132"/>
      <c r="B266" s="126" t="s">
        <v>244</v>
      </c>
      <c r="C266" s="287" t="s">
        <v>245</v>
      </c>
      <c r="D266" s="287"/>
      <c r="E266" s="287"/>
      <c r="F266" s="287"/>
      <c r="G266" s="287"/>
      <c r="H266" s="127" t="s">
        <v>241</v>
      </c>
      <c r="I266" s="133">
        <v>0.02</v>
      </c>
      <c r="J266" s="128"/>
      <c r="K266" s="133">
        <v>0.06</v>
      </c>
      <c r="L266" s="139">
        <v>56.11</v>
      </c>
      <c r="M266" s="140">
        <v>1.49</v>
      </c>
      <c r="N266" s="137">
        <v>83.6</v>
      </c>
      <c r="O266" s="128"/>
      <c r="P266" s="131">
        <v>5.0199999999999996</v>
      </c>
      <c r="Q266" s="138"/>
      <c r="R266" s="138"/>
      <c r="GO266" s="79"/>
      <c r="GP266" s="79"/>
      <c r="GQ266" s="79"/>
      <c r="GR266" s="79"/>
      <c r="GS266" s="79"/>
      <c r="GT266" s="79"/>
      <c r="GU266" s="54"/>
      <c r="GV266" s="54" t="s">
        <v>245</v>
      </c>
      <c r="GW266" s="54"/>
      <c r="GX266" s="79"/>
      <c r="GY266" s="54"/>
      <c r="GZ266" s="79"/>
      <c r="HA266" s="79"/>
      <c r="HC266" s="79"/>
      <c r="HE266" s="184"/>
    </row>
    <row r="267" spans="1:213" customFormat="1" ht="15" hidden="1" x14ac:dyDescent="0.25">
      <c r="A267" s="132"/>
      <c r="B267" s="126" t="s">
        <v>246</v>
      </c>
      <c r="C267" s="287" t="s">
        <v>247</v>
      </c>
      <c r="D267" s="287"/>
      <c r="E267" s="287"/>
      <c r="F267" s="287"/>
      <c r="G267" s="287"/>
      <c r="H267" s="127" t="s">
        <v>229</v>
      </c>
      <c r="I267" s="151">
        <v>4.0000000000000002E-4</v>
      </c>
      <c r="J267" s="128"/>
      <c r="K267" s="151">
        <v>1.1999999999999999E-3</v>
      </c>
      <c r="L267" s="152">
        <v>61265.39</v>
      </c>
      <c r="M267" s="140">
        <v>1.78</v>
      </c>
      <c r="N267" s="137">
        <v>109052.39</v>
      </c>
      <c r="O267" s="128"/>
      <c r="P267" s="131">
        <v>130.86000000000001</v>
      </c>
      <c r="Q267" s="138"/>
      <c r="R267" s="138"/>
      <c r="GO267" s="79"/>
      <c r="GP267" s="79"/>
      <c r="GQ267" s="79"/>
      <c r="GR267" s="79"/>
      <c r="GS267" s="79"/>
      <c r="GT267" s="79"/>
      <c r="GU267" s="54"/>
      <c r="GV267" s="54" t="s">
        <v>247</v>
      </c>
      <c r="GW267" s="54"/>
      <c r="GX267" s="79"/>
      <c r="GY267" s="54"/>
      <c r="GZ267" s="79"/>
      <c r="HA267" s="79"/>
      <c r="HC267" s="79"/>
      <c r="HE267" s="184"/>
    </row>
    <row r="268" spans="1:213" customFormat="1" ht="15" hidden="1" x14ac:dyDescent="0.25">
      <c r="A268" s="132"/>
      <c r="B268" s="126" t="s">
        <v>248</v>
      </c>
      <c r="C268" s="287" t="s">
        <v>249</v>
      </c>
      <c r="D268" s="287"/>
      <c r="E268" s="287"/>
      <c r="F268" s="287"/>
      <c r="G268" s="287"/>
      <c r="H268" s="127" t="s">
        <v>229</v>
      </c>
      <c r="I268" s="151">
        <v>1E-4</v>
      </c>
      <c r="J268" s="128"/>
      <c r="K268" s="151">
        <v>2.9999999999999997E-4</v>
      </c>
      <c r="L268" s="152">
        <v>80020.98</v>
      </c>
      <c r="M268" s="140">
        <v>1.35</v>
      </c>
      <c r="N268" s="137">
        <v>108028.32</v>
      </c>
      <c r="O268" s="128"/>
      <c r="P268" s="131">
        <v>32.409999999999997</v>
      </c>
      <c r="Q268" s="138"/>
      <c r="R268" s="138"/>
      <c r="GO268" s="79"/>
      <c r="GP268" s="79"/>
      <c r="GQ268" s="79"/>
      <c r="GR268" s="79"/>
      <c r="GS268" s="79"/>
      <c r="GT268" s="79"/>
      <c r="GU268" s="54"/>
      <c r="GV268" s="54" t="s">
        <v>249</v>
      </c>
      <c r="GW268" s="54"/>
      <c r="GX268" s="79"/>
      <c r="GY268" s="54"/>
      <c r="GZ268" s="79"/>
      <c r="HA268" s="79"/>
      <c r="HC268" s="79"/>
      <c r="HE268" s="184"/>
    </row>
    <row r="269" spans="1:213" customFormat="1" ht="15" hidden="1" x14ac:dyDescent="0.25">
      <c r="A269" s="132"/>
      <c r="B269" s="126" t="s">
        <v>250</v>
      </c>
      <c r="C269" s="287" t="s">
        <v>251</v>
      </c>
      <c r="D269" s="287"/>
      <c r="E269" s="287"/>
      <c r="F269" s="287"/>
      <c r="G269" s="287"/>
      <c r="H269" s="127" t="s">
        <v>252</v>
      </c>
      <c r="I269" s="133">
        <v>0.12</v>
      </c>
      <c r="J269" s="128"/>
      <c r="K269" s="133">
        <v>0.36</v>
      </c>
      <c r="L269" s="152">
        <v>1031.73</v>
      </c>
      <c r="M269" s="140">
        <v>1.27</v>
      </c>
      <c r="N269" s="137">
        <v>1310.3</v>
      </c>
      <c r="O269" s="128"/>
      <c r="P269" s="131">
        <v>471.71</v>
      </c>
      <c r="Q269" s="138"/>
      <c r="R269" s="138"/>
      <c r="GO269" s="79"/>
      <c r="GP269" s="79"/>
      <c r="GQ269" s="79"/>
      <c r="GR269" s="79"/>
      <c r="GS269" s="79"/>
      <c r="GT269" s="79"/>
      <c r="GU269" s="54"/>
      <c r="GV269" s="54" t="s">
        <v>251</v>
      </c>
      <c r="GW269" s="54"/>
      <c r="GX269" s="79"/>
      <c r="GY269" s="54"/>
      <c r="GZ269" s="79"/>
      <c r="HA269" s="79"/>
      <c r="HC269" s="79"/>
      <c r="HE269" s="184"/>
    </row>
    <row r="270" spans="1:213" customFormat="1" ht="15" hidden="1" x14ac:dyDescent="0.25">
      <c r="A270" s="177" t="s">
        <v>253</v>
      </c>
      <c r="B270" s="178" t="s">
        <v>254</v>
      </c>
      <c r="C270" s="293" t="s">
        <v>255</v>
      </c>
      <c r="D270" s="293"/>
      <c r="E270" s="293"/>
      <c r="F270" s="293"/>
      <c r="G270" s="293"/>
      <c r="H270" s="179" t="s">
        <v>241</v>
      </c>
      <c r="I270" s="180">
        <v>0</v>
      </c>
      <c r="J270" s="181"/>
      <c r="K270" s="180">
        <v>0</v>
      </c>
      <c r="L270" s="182"/>
      <c r="M270" s="181"/>
      <c r="N270" s="182"/>
      <c r="O270" s="181"/>
      <c r="P270" s="183"/>
      <c r="GO270" s="79"/>
      <c r="GP270" s="79"/>
      <c r="GQ270" s="79"/>
      <c r="GR270" s="79"/>
      <c r="GS270" s="79"/>
      <c r="GT270" s="79"/>
      <c r="GU270" s="54"/>
      <c r="GV270" s="54"/>
      <c r="GW270" s="54"/>
      <c r="GX270" s="79"/>
      <c r="GY270" s="54"/>
      <c r="GZ270" s="79"/>
      <c r="HA270" s="79"/>
      <c r="HC270" s="79"/>
      <c r="HE270" s="184" t="s">
        <v>255</v>
      </c>
    </row>
    <row r="271" spans="1:213" customFormat="1" ht="15" hidden="1" x14ac:dyDescent="0.25">
      <c r="A271" s="177" t="s">
        <v>253</v>
      </c>
      <c r="B271" s="178" t="s">
        <v>256</v>
      </c>
      <c r="C271" s="293" t="s">
        <v>257</v>
      </c>
      <c r="D271" s="293"/>
      <c r="E271" s="293"/>
      <c r="F271" s="293"/>
      <c r="G271" s="293"/>
      <c r="H271" s="179" t="s">
        <v>145</v>
      </c>
      <c r="I271" s="180">
        <v>0</v>
      </c>
      <c r="J271" s="181"/>
      <c r="K271" s="180">
        <v>0</v>
      </c>
      <c r="L271" s="182"/>
      <c r="M271" s="181"/>
      <c r="N271" s="182"/>
      <c r="O271" s="181"/>
      <c r="P271" s="183"/>
      <c r="GO271" s="79"/>
      <c r="GP271" s="79"/>
      <c r="GQ271" s="79"/>
      <c r="GR271" s="79"/>
      <c r="GS271" s="79"/>
      <c r="GT271" s="79"/>
      <c r="GU271" s="54"/>
      <c r="GV271" s="54"/>
      <c r="GW271" s="54"/>
      <c r="GX271" s="79"/>
      <c r="GY271" s="54"/>
      <c r="GZ271" s="79"/>
      <c r="HA271" s="79"/>
      <c r="HC271" s="79"/>
      <c r="HE271" s="184" t="s">
        <v>257</v>
      </c>
    </row>
    <row r="272" spans="1:213" customFormat="1" ht="15" hidden="1" x14ac:dyDescent="0.25">
      <c r="A272" s="177" t="s">
        <v>253</v>
      </c>
      <c r="B272" s="178" t="s">
        <v>258</v>
      </c>
      <c r="C272" s="293" t="s">
        <v>259</v>
      </c>
      <c r="D272" s="293"/>
      <c r="E272" s="293"/>
      <c r="F272" s="293"/>
      <c r="G272" s="293"/>
      <c r="H272" s="179" t="s">
        <v>229</v>
      </c>
      <c r="I272" s="180">
        <v>0</v>
      </c>
      <c r="J272" s="181"/>
      <c r="K272" s="180">
        <v>0</v>
      </c>
      <c r="L272" s="182"/>
      <c r="M272" s="181"/>
      <c r="N272" s="182"/>
      <c r="O272" s="181"/>
      <c r="P272" s="183"/>
      <c r="GO272" s="79"/>
      <c r="GP272" s="79"/>
      <c r="GQ272" s="79"/>
      <c r="GR272" s="79"/>
      <c r="GS272" s="79"/>
      <c r="GT272" s="79"/>
      <c r="GU272" s="54"/>
      <c r="GV272" s="54"/>
      <c r="GW272" s="54"/>
      <c r="GX272" s="79"/>
      <c r="GY272" s="54"/>
      <c r="GZ272" s="79"/>
      <c r="HA272" s="79"/>
      <c r="HC272" s="79"/>
      <c r="HE272" s="184" t="s">
        <v>259</v>
      </c>
    </row>
    <row r="273" spans="1:213" customFormat="1" ht="15" hidden="1" x14ac:dyDescent="0.25">
      <c r="A273" s="177" t="s">
        <v>253</v>
      </c>
      <c r="B273" s="178" t="s">
        <v>260</v>
      </c>
      <c r="C273" s="293" t="s">
        <v>261</v>
      </c>
      <c r="D273" s="293"/>
      <c r="E273" s="293"/>
      <c r="F273" s="293"/>
      <c r="G273" s="293"/>
      <c r="H273" s="179" t="s">
        <v>241</v>
      </c>
      <c r="I273" s="180">
        <v>0</v>
      </c>
      <c r="J273" s="181"/>
      <c r="K273" s="180">
        <v>0</v>
      </c>
      <c r="L273" s="182"/>
      <c r="M273" s="181"/>
      <c r="N273" s="182"/>
      <c r="O273" s="181"/>
      <c r="P273" s="183"/>
      <c r="GO273" s="79"/>
      <c r="GP273" s="79"/>
      <c r="GQ273" s="79"/>
      <c r="GR273" s="79"/>
      <c r="GS273" s="79"/>
      <c r="GT273" s="79"/>
      <c r="GU273" s="54"/>
      <c r="GV273" s="54"/>
      <c r="GW273" s="54"/>
      <c r="GX273" s="79"/>
      <c r="GY273" s="54"/>
      <c r="GZ273" s="79"/>
      <c r="HA273" s="79"/>
      <c r="HC273" s="79"/>
      <c r="HE273" s="184" t="s">
        <v>261</v>
      </c>
    </row>
    <row r="274" spans="1:213" customFormat="1" ht="15" hidden="1" x14ac:dyDescent="0.25">
      <c r="A274" s="177" t="s">
        <v>253</v>
      </c>
      <c r="B274" s="178" t="s">
        <v>262</v>
      </c>
      <c r="C274" s="293" t="s">
        <v>263</v>
      </c>
      <c r="D274" s="293"/>
      <c r="E274" s="293"/>
      <c r="F274" s="293"/>
      <c r="G274" s="293"/>
      <c r="H274" s="179" t="s">
        <v>229</v>
      </c>
      <c r="I274" s="180">
        <v>0</v>
      </c>
      <c r="J274" s="181"/>
      <c r="K274" s="180">
        <v>0</v>
      </c>
      <c r="L274" s="182"/>
      <c r="M274" s="181"/>
      <c r="N274" s="182"/>
      <c r="O274" s="181"/>
      <c r="P274" s="183"/>
      <c r="GO274" s="79"/>
      <c r="GP274" s="79"/>
      <c r="GQ274" s="79"/>
      <c r="GR274" s="79"/>
      <c r="GS274" s="79"/>
      <c r="GT274" s="79"/>
      <c r="GU274" s="54"/>
      <c r="GV274" s="54"/>
      <c r="GW274" s="54"/>
      <c r="GX274" s="79"/>
      <c r="GY274" s="54"/>
      <c r="GZ274" s="79"/>
      <c r="HA274" s="79"/>
      <c r="HC274" s="79"/>
      <c r="HE274" s="184" t="s">
        <v>263</v>
      </c>
    </row>
    <row r="275" spans="1:213" customFormat="1" ht="15" hidden="1" x14ac:dyDescent="0.25">
      <c r="A275" s="177" t="s">
        <v>253</v>
      </c>
      <c r="B275" s="178" t="s">
        <v>264</v>
      </c>
      <c r="C275" s="293" t="s">
        <v>265</v>
      </c>
      <c r="D275" s="293"/>
      <c r="E275" s="293"/>
      <c r="F275" s="293"/>
      <c r="G275" s="293"/>
      <c r="H275" s="179" t="s">
        <v>145</v>
      </c>
      <c r="I275" s="180">
        <v>0</v>
      </c>
      <c r="J275" s="181"/>
      <c r="K275" s="180">
        <v>0</v>
      </c>
      <c r="L275" s="182"/>
      <c r="M275" s="181"/>
      <c r="N275" s="182"/>
      <c r="O275" s="181"/>
      <c r="P275" s="183"/>
      <c r="GO275" s="79"/>
      <c r="GP275" s="79"/>
      <c r="GQ275" s="79"/>
      <c r="GR275" s="79"/>
      <c r="GS275" s="79"/>
      <c r="GT275" s="79"/>
      <c r="GU275" s="54"/>
      <c r="GV275" s="54"/>
      <c r="GW275" s="54"/>
      <c r="GX275" s="79"/>
      <c r="GY275" s="54"/>
      <c r="GZ275" s="79"/>
      <c r="HA275" s="79"/>
      <c r="HC275" s="79"/>
      <c r="HE275" s="184" t="s">
        <v>265</v>
      </c>
    </row>
    <row r="276" spans="1:213" customFormat="1" ht="15" hidden="1" x14ac:dyDescent="0.25">
      <c r="A276" s="177" t="s">
        <v>253</v>
      </c>
      <c r="B276" s="178" t="s">
        <v>273</v>
      </c>
      <c r="C276" s="293" t="s">
        <v>274</v>
      </c>
      <c r="D276" s="293"/>
      <c r="E276" s="293"/>
      <c r="F276" s="293"/>
      <c r="G276" s="293"/>
      <c r="H276" s="179" t="s">
        <v>241</v>
      </c>
      <c r="I276" s="180">
        <v>0</v>
      </c>
      <c r="J276" s="181"/>
      <c r="K276" s="180">
        <v>0</v>
      </c>
      <c r="L276" s="182"/>
      <c r="M276" s="181"/>
      <c r="N276" s="182"/>
      <c r="O276" s="181"/>
      <c r="P276" s="183"/>
      <c r="GO276" s="79"/>
      <c r="GP276" s="79"/>
      <c r="GQ276" s="79"/>
      <c r="GR276" s="79"/>
      <c r="GS276" s="79"/>
      <c r="GT276" s="79"/>
      <c r="GU276" s="54"/>
      <c r="GV276" s="54"/>
      <c r="GW276" s="54"/>
      <c r="GX276" s="79"/>
      <c r="GY276" s="54"/>
      <c r="GZ276" s="79"/>
      <c r="HA276" s="79"/>
      <c r="HC276" s="79"/>
      <c r="HE276" s="184" t="s">
        <v>274</v>
      </c>
    </row>
    <row r="277" spans="1:213" customFormat="1" ht="15" hidden="1" x14ac:dyDescent="0.25">
      <c r="A277" s="177" t="s">
        <v>253</v>
      </c>
      <c r="B277" s="178" t="s">
        <v>266</v>
      </c>
      <c r="C277" s="293" t="s">
        <v>267</v>
      </c>
      <c r="D277" s="293"/>
      <c r="E277" s="293"/>
      <c r="F277" s="293"/>
      <c r="G277" s="293"/>
      <c r="H277" s="179" t="s">
        <v>145</v>
      </c>
      <c r="I277" s="180">
        <v>0</v>
      </c>
      <c r="J277" s="181"/>
      <c r="K277" s="180">
        <v>0</v>
      </c>
      <c r="L277" s="182"/>
      <c r="M277" s="181"/>
      <c r="N277" s="182"/>
      <c r="O277" s="181"/>
      <c r="P277" s="183"/>
      <c r="GO277" s="79"/>
      <c r="GP277" s="79"/>
      <c r="GQ277" s="79"/>
      <c r="GR277" s="79"/>
      <c r="GS277" s="79"/>
      <c r="GT277" s="79"/>
      <c r="GU277" s="54"/>
      <c r="GV277" s="54"/>
      <c r="GW277" s="54"/>
      <c r="GX277" s="79"/>
      <c r="GY277" s="54"/>
      <c r="GZ277" s="79"/>
      <c r="HA277" s="79"/>
      <c r="HC277" s="79"/>
      <c r="HE277" s="184" t="s">
        <v>267</v>
      </c>
    </row>
    <row r="278" spans="1:213" customFormat="1" ht="15" hidden="1" x14ac:dyDescent="0.25">
      <c r="A278" s="177" t="s">
        <v>253</v>
      </c>
      <c r="B278" s="178" t="s">
        <v>268</v>
      </c>
      <c r="C278" s="293" t="s">
        <v>269</v>
      </c>
      <c r="D278" s="293"/>
      <c r="E278" s="293"/>
      <c r="F278" s="293"/>
      <c r="G278" s="293"/>
      <c r="H278" s="179" t="s">
        <v>145</v>
      </c>
      <c r="I278" s="180">
        <v>0</v>
      </c>
      <c r="J278" s="181"/>
      <c r="K278" s="180">
        <v>0</v>
      </c>
      <c r="L278" s="182"/>
      <c r="M278" s="181"/>
      <c r="N278" s="182"/>
      <c r="O278" s="181"/>
      <c r="P278" s="183"/>
      <c r="GO278" s="79"/>
      <c r="GP278" s="79"/>
      <c r="GQ278" s="79"/>
      <c r="GR278" s="79"/>
      <c r="GS278" s="79"/>
      <c r="GT278" s="79"/>
      <c r="GU278" s="54"/>
      <c r="GV278" s="54"/>
      <c r="GW278" s="54"/>
      <c r="GX278" s="79"/>
      <c r="GY278" s="54"/>
      <c r="GZ278" s="79"/>
      <c r="HA278" s="79"/>
      <c r="HC278" s="79"/>
      <c r="HE278" s="184" t="s">
        <v>269</v>
      </c>
    </row>
    <row r="279" spans="1:213" customFormat="1" ht="15" x14ac:dyDescent="0.25">
      <c r="A279" s="144"/>
      <c r="B279" s="145"/>
      <c r="C279" s="288" t="s">
        <v>159</v>
      </c>
      <c r="D279" s="288"/>
      <c r="E279" s="288"/>
      <c r="F279" s="288"/>
      <c r="G279" s="288"/>
      <c r="H279" s="119"/>
      <c r="I279" s="120"/>
      <c r="J279" s="120"/>
      <c r="K279" s="120"/>
      <c r="L279" s="122"/>
      <c r="M279" s="120"/>
      <c r="N279" s="146"/>
      <c r="O279" s="120"/>
      <c r="P279" s="147">
        <v>71632.179999999993</v>
      </c>
      <c r="Q279" s="138"/>
      <c r="R279" s="138"/>
      <c r="GO279" s="79"/>
      <c r="GP279" s="79"/>
      <c r="GQ279" s="79"/>
      <c r="GR279" s="79"/>
      <c r="GS279" s="79"/>
      <c r="GT279" s="79"/>
      <c r="GU279" s="54"/>
      <c r="GV279" s="54"/>
      <c r="GW279" s="54"/>
      <c r="GX279" s="79" t="s">
        <v>159</v>
      </c>
      <c r="GY279" s="54"/>
      <c r="GZ279" s="79"/>
      <c r="HA279" s="79"/>
      <c r="HC279" s="79"/>
      <c r="HE279" s="184"/>
    </row>
    <row r="280" spans="1:213" customFormat="1" ht="15" x14ac:dyDescent="0.25">
      <c r="A280" s="141"/>
      <c r="B280" s="126"/>
      <c r="C280" s="287" t="s">
        <v>160</v>
      </c>
      <c r="D280" s="287"/>
      <c r="E280" s="287"/>
      <c r="F280" s="287"/>
      <c r="G280" s="287"/>
      <c r="H280" s="127"/>
      <c r="I280" s="128"/>
      <c r="J280" s="128"/>
      <c r="K280" s="128"/>
      <c r="L280" s="130"/>
      <c r="M280" s="128"/>
      <c r="N280" s="130"/>
      <c r="O280" s="128"/>
      <c r="P280" s="131">
        <v>27066.720000000001</v>
      </c>
      <c r="GO280" s="79"/>
      <c r="GP280" s="79"/>
      <c r="GQ280" s="79"/>
      <c r="GR280" s="79"/>
      <c r="GS280" s="79"/>
      <c r="GT280" s="79"/>
      <c r="GU280" s="54"/>
      <c r="GV280" s="54"/>
      <c r="GW280" s="54"/>
      <c r="GX280" s="79"/>
      <c r="GY280" s="54" t="s">
        <v>160</v>
      </c>
      <c r="GZ280" s="79"/>
      <c r="HA280" s="79"/>
      <c r="HC280" s="79"/>
      <c r="HE280" s="184"/>
    </row>
    <row r="281" spans="1:213" customFormat="1" ht="15" x14ac:dyDescent="0.25">
      <c r="A281" s="141"/>
      <c r="B281" s="126" t="s">
        <v>161</v>
      </c>
      <c r="C281" s="287" t="s">
        <v>162</v>
      </c>
      <c r="D281" s="287"/>
      <c r="E281" s="287"/>
      <c r="F281" s="287"/>
      <c r="G281" s="287"/>
      <c r="H281" s="127" t="s">
        <v>163</v>
      </c>
      <c r="I281" s="148">
        <v>103</v>
      </c>
      <c r="J281" s="128"/>
      <c r="K281" s="148">
        <v>103</v>
      </c>
      <c r="L281" s="130"/>
      <c r="M281" s="128"/>
      <c r="N281" s="130"/>
      <c r="O281" s="128"/>
      <c r="P281" s="131">
        <v>27878.720000000001</v>
      </c>
      <c r="GO281" s="79"/>
      <c r="GP281" s="79"/>
      <c r="GQ281" s="79"/>
      <c r="GR281" s="79"/>
      <c r="GS281" s="79"/>
      <c r="GT281" s="79"/>
      <c r="GU281" s="54"/>
      <c r="GV281" s="54"/>
      <c r="GW281" s="54"/>
      <c r="GX281" s="79"/>
      <c r="GY281" s="54" t="s">
        <v>162</v>
      </c>
      <c r="GZ281" s="79"/>
      <c r="HA281" s="79"/>
      <c r="HC281" s="79"/>
      <c r="HE281" s="184"/>
    </row>
    <row r="282" spans="1:213" customFormat="1" ht="15" x14ac:dyDescent="0.25">
      <c r="A282" s="141"/>
      <c r="B282" s="126" t="s">
        <v>164</v>
      </c>
      <c r="C282" s="287" t="s">
        <v>165</v>
      </c>
      <c r="D282" s="287"/>
      <c r="E282" s="287"/>
      <c r="F282" s="287"/>
      <c r="G282" s="287"/>
      <c r="H282" s="127" t="s">
        <v>163</v>
      </c>
      <c r="I282" s="148">
        <v>60</v>
      </c>
      <c r="J282" s="128"/>
      <c r="K282" s="148">
        <v>60</v>
      </c>
      <c r="L282" s="130"/>
      <c r="M282" s="128"/>
      <c r="N282" s="130"/>
      <c r="O282" s="128"/>
      <c r="P282" s="131">
        <v>16240.03</v>
      </c>
      <c r="GO282" s="79"/>
      <c r="GP282" s="79"/>
      <c r="GQ282" s="79"/>
      <c r="GR282" s="79"/>
      <c r="GS282" s="79"/>
      <c r="GT282" s="79"/>
      <c r="GU282" s="54"/>
      <c r="GV282" s="54"/>
      <c r="GW282" s="54"/>
      <c r="GX282" s="79"/>
      <c r="GY282" s="54" t="s">
        <v>165</v>
      </c>
      <c r="GZ282" s="79"/>
      <c r="HA282" s="79"/>
      <c r="HC282" s="79"/>
      <c r="HE282" s="184"/>
    </row>
    <row r="283" spans="1:213" customFormat="1" ht="15" x14ac:dyDescent="0.25">
      <c r="A283" s="149"/>
      <c r="B283" s="150"/>
      <c r="C283" s="288" t="s">
        <v>166</v>
      </c>
      <c r="D283" s="288"/>
      <c r="E283" s="288"/>
      <c r="F283" s="288"/>
      <c r="G283" s="288"/>
      <c r="H283" s="119"/>
      <c r="I283" s="120"/>
      <c r="J283" s="120"/>
      <c r="K283" s="120"/>
      <c r="L283" s="122"/>
      <c r="M283" s="120"/>
      <c r="N283" s="146">
        <v>38583.64</v>
      </c>
      <c r="O283" s="120"/>
      <c r="P283" s="147">
        <v>115750.93</v>
      </c>
      <c r="GO283" s="79"/>
      <c r="GP283" s="79"/>
      <c r="GQ283" s="79"/>
      <c r="GR283" s="79"/>
      <c r="GS283" s="79"/>
      <c r="GT283" s="79"/>
      <c r="GU283" s="54"/>
      <c r="GV283" s="54"/>
      <c r="GW283" s="54"/>
      <c r="GX283" s="79"/>
      <c r="GY283" s="54"/>
      <c r="GZ283" s="79" t="s">
        <v>166</v>
      </c>
      <c r="HA283" s="79"/>
      <c r="HC283" s="79"/>
      <c r="HE283" s="184"/>
    </row>
    <row r="284" spans="1:213" customFormat="1" ht="34.5" x14ac:dyDescent="0.25">
      <c r="A284" s="117" t="s">
        <v>280</v>
      </c>
      <c r="B284" s="118" t="s">
        <v>281</v>
      </c>
      <c r="C284" s="289" t="s">
        <v>282</v>
      </c>
      <c r="D284" s="289"/>
      <c r="E284" s="289"/>
      <c r="F284" s="289"/>
      <c r="G284" s="289"/>
      <c r="H284" s="119" t="s">
        <v>283</v>
      </c>
      <c r="I284" s="120">
        <v>2.7450000000000001</v>
      </c>
      <c r="J284" s="121">
        <v>1</v>
      </c>
      <c r="K284" s="185">
        <v>2.7450000000000001</v>
      </c>
      <c r="L284" s="122"/>
      <c r="M284" s="120"/>
      <c r="N284" s="123"/>
      <c r="O284" s="120"/>
      <c r="P284" s="124"/>
      <c r="GO284" s="79"/>
      <c r="GP284" s="79" t="s">
        <v>282</v>
      </c>
      <c r="GQ284" s="79" t="s">
        <v>4</v>
      </c>
      <c r="GR284" s="79" t="s">
        <v>4</v>
      </c>
      <c r="GS284" s="79" t="s">
        <v>4</v>
      </c>
      <c r="GT284" s="79" t="s">
        <v>4</v>
      </c>
      <c r="GU284" s="54"/>
      <c r="GV284" s="54"/>
      <c r="GW284" s="54"/>
      <c r="GX284" s="79"/>
      <c r="GY284" s="54"/>
      <c r="GZ284" s="79"/>
      <c r="HA284" s="79"/>
      <c r="HC284" s="79"/>
      <c r="HE284" s="184"/>
    </row>
    <row r="285" spans="1:213" customFormat="1" ht="15" hidden="1" x14ac:dyDescent="0.25">
      <c r="A285" s="125"/>
      <c r="B285" s="126" t="s">
        <v>20</v>
      </c>
      <c r="C285" s="287" t="s">
        <v>146</v>
      </c>
      <c r="D285" s="287"/>
      <c r="E285" s="287"/>
      <c r="F285" s="287"/>
      <c r="G285" s="287"/>
      <c r="H285" s="127" t="s">
        <v>147</v>
      </c>
      <c r="I285" s="128"/>
      <c r="J285" s="128"/>
      <c r="K285" s="156">
        <v>405.36458110000001</v>
      </c>
      <c r="L285" s="130"/>
      <c r="M285" s="128"/>
      <c r="N285" s="130"/>
      <c r="O285" s="128"/>
      <c r="P285" s="131">
        <v>140859.42000000001</v>
      </c>
      <c r="GO285" s="79"/>
      <c r="GP285" s="79"/>
      <c r="GQ285" s="79"/>
      <c r="GR285" s="79"/>
      <c r="GS285" s="79"/>
      <c r="GT285" s="79"/>
      <c r="GU285" s="54" t="s">
        <v>146</v>
      </c>
      <c r="GV285" s="54"/>
      <c r="GW285" s="54"/>
      <c r="GX285" s="79"/>
      <c r="GY285" s="54"/>
      <c r="GZ285" s="79"/>
      <c r="HA285" s="79"/>
      <c r="HC285" s="79"/>
      <c r="HE285" s="184"/>
    </row>
    <row r="286" spans="1:213" customFormat="1" ht="15" hidden="1" x14ac:dyDescent="0.25">
      <c r="A286" s="132"/>
      <c r="B286" s="126" t="s">
        <v>284</v>
      </c>
      <c r="C286" s="287" t="s">
        <v>285</v>
      </c>
      <c r="D286" s="287"/>
      <c r="E286" s="287"/>
      <c r="F286" s="287"/>
      <c r="G286" s="287"/>
      <c r="H286" s="127" t="s">
        <v>147</v>
      </c>
      <c r="I286" s="133">
        <v>0.99</v>
      </c>
      <c r="J286" s="151">
        <v>1.5525</v>
      </c>
      <c r="K286" s="156">
        <v>4.2189964</v>
      </c>
      <c r="L286" s="135"/>
      <c r="M286" s="136"/>
      <c r="N286" s="137">
        <v>288.68</v>
      </c>
      <c r="O286" s="128"/>
      <c r="P286" s="131">
        <v>1217.94</v>
      </c>
      <c r="Q286" s="138"/>
      <c r="R286" s="138"/>
      <c r="GO286" s="79"/>
      <c r="GP286" s="79"/>
      <c r="GQ286" s="79"/>
      <c r="GR286" s="79"/>
      <c r="GS286" s="79"/>
      <c r="GT286" s="79"/>
      <c r="GU286" s="54"/>
      <c r="GV286" s="54" t="s">
        <v>285</v>
      </c>
      <c r="GW286" s="54"/>
      <c r="GX286" s="79"/>
      <c r="GY286" s="54"/>
      <c r="GZ286" s="79"/>
      <c r="HA286" s="79"/>
      <c r="HC286" s="79"/>
      <c r="HE286" s="184"/>
    </row>
    <row r="287" spans="1:213" customFormat="1" ht="15" hidden="1" x14ac:dyDescent="0.25">
      <c r="A287" s="132"/>
      <c r="B287" s="126" t="s">
        <v>286</v>
      </c>
      <c r="C287" s="287" t="s">
        <v>287</v>
      </c>
      <c r="D287" s="287"/>
      <c r="E287" s="287"/>
      <c r="F287" s="287"/>
      <c r="G287" s="287"/>
      <c r="H287" s="127" t="s">
        <v>147</v>
      </c>
      <c r="I287" s="133">
        <v>47.29</v>
      </c>
      <c r="J287" s="151">
        <v>1.5525</v>
      </c>
      <c r="K287" s="156">
        <v>201.53165509999999</v>
      </c>
      <c r="L287" s="135"/>
      <c r="M287" s="136"/>
      <c r="N287" s="137">
        <v>315.16000000000003</v>
      </c>
      <c r="O287" s="128"/>
      <c r="P287" s="131">
        <v>63514.720000000001</v>
      </c>
      <c r="Q287" s="138"/>
      <c r="R287" s="138"/>
      <c r="GO287" s="79"/>
      <c r="GP287" s="79"/>
      <c r="GQ287" s="79"/>
      <c r="GR287" s="79"/>
      <c r="GS287" s="79"/>
      <c r="GT287" s="79"/>
      <c r="GU287" s="54"/>
      <c r="GV287" s="54" t="s">
        <v>287</v>
      </c>
      <c r="GW287" s="54"/>
      <c r="GX287" s="79"/>
      <c r="GY287" s="54"/>
      <c r="GZ287" s="79"/>
      <c r="HA287" s="79"/>
      <c r="HC287" s="79"/>
      <c r="HE287" s="184"/>
    </row>
    <row r="288" spans="1:213" customFormat="1" ht="15" hidden="1" x14ac:dyDescent="0.25">
      <c r="A288" s="132"/>
      <c r="B288" s="126" t="s">
        <v>288</v>
      </c>
      <c r="C288" s="287" t="s">
        <v>289</v>
      </c>
      <c r="D288" s="287"/>
      <c r="E288" s="287"/>
      <c r="F288" s="287"/>
      <c r="G288" s="287"/>
      <c r="H288" s="127" t="s">
        <v>147</v>
      </c>
      <c r="I288" s="133">
        <v>23.42</v>
      </c>
      <c r="J288" s="151">
        <v>1.5525</v>
      </c>
      <c r="K288" s="156">
        <v>99.806964800000003</v>
      </c>
      <c r="L288" s="135"/>
      <c r="M288" s="136"/>
      <c r="N288" s="137">
        <v>354.89</v>
      </c>
      <c r="O288" s="128"/>
      <c r="P288" s="131">
        <v>35420.49</v>
      </c>
      <c r="Q288" s="138"/>
      <c r="R288" s="138"/>
      <c r="GO288" s="79"/>
      <c r="GP288" s="79"/>
      <c r="GQ288" s="79"/>
      <c r="GR288" s="79"/>
      <c r="GS288" s="79"/>
      <c r="GT288" s="79"/>
      <c r="GU288" s="54"/>
      <c r="GV288" s="54" t="s">
        <v>289</v>
      </c>
      <c r="GW288" s="54"/>
      <c r="GX288" s="79"/>
      <c r="GY288" s="54"/>
      <c r="GZ288" s="79"/>
      <c r="HA288" s="79"/>
      <c r="HC288" s="79"/>
      <c r="HE288" s="184"/>
    </row>
    <row r="289" spans="1:213" customFormat="1" ht="15" hidden="1" x14ac:dyDescent="0.25">
      <c r="A289" s="132"/>
      <c r="B289" s="126" t="s">
        <v>290</v>
      </c>
      <c r="C289" s="287" t="s">
        <v>291</v>
      </c>
      <c r="D289" s="287"/>
      <c r="E289" s="287"/>
      <c r="F289" s="287"/>
      <c r="G289" s="287"/>
      <c r="H289" s="127" t="s">
        <v>147</v>
      </c>
      <c r="I289" s="133">
        <v>23.42</v>
      </c>
      <c r="J289" s="151">
        <v>1.5525</v>
      </c>
      <c r="K289" s="156">
        <v>99.806964800000003</v>
      </c>
      <c r="L289" s="135"/>
      <c r="M289" s="136"/>
      <c r="N289" s="137">
        <v>407.85</v>
      </c>
      <c r="O289" s="128"/>
      <c r="P289" s="131">
        <v>40706.269999999997</v>
      </c>
      <c r="Q289" s="138"/>
      <c r="R289" s="138"/>
      <c r="GO289" s="79"/>
      <c r="GP289" s="79"/>
      <c r="GQ289" s="79"/>
      <c r="GR289" s="79"/>
      <c r="GS289" s="79"/>
      <c r="GT289" s="79"/>
      <c r="GU289" s="54"/>
      <c r="GV289" s="54" t="s">
        <v>291</v>
      </c>
      <c r="GW289" s="54"/>
      <c r="GX289" s="79"/>
      <c r="GY289" s="54"/>
      <c r="GZ289" s="79"/>
      <c r="HA289" s="79"/>
      <c r="HC289" s="79"/>
      <c r="HE289" s="184"/>
    </row>
    <row r="290" spans="1:213" customFormat="1" ht="15" hidden="1" x14ac:dyDescent="0.25">
      <c r="A290" s="125"/>
      <c r="B290" s="126" t="s">
        <v>28</v>
      </c>
      <c r="C290" s="287" t="s">
        <v>150</v>
      </c>
      <c r="D290" s="287"/>
      <c r="E290" s="287"/>
      <c r="F290" s="287"/>
      <c r="G290" s="287"/>
      <c r="H290" s="127"/>
      <c r="I290" s="128"/>
      <c r="J290" s="128"/>
      <c r="K290" s="128"/>
      <c r="L290" s="130"/>
      <c r="M290" s="128"/>
      <c r="N290" s="130"/>
      <c r="O290" s="128"/>
      <c r="P290" s="131">
        <v>64280.14</v>
      </c>
      <c r="GO290" s="79"/>
      <c r="GP290" s="79"/>
      <c r="GQ290" s="79"/>
      <c r="GR290" s="79"/>
      <c r="GS290" s="79"/>
      <c r="GT290" s="79"/>
      <c r="GU290" s="54" t="s">
        <v>150</v>
      </c>
      <c r="GV290" s="54"/>
      <c r="GW290" s="54"/>
      <c r="GX290" s="79"/>
      <c r="GY290" s="54"/>
      <c r="GZ290" s="79"/>
      <c r="HA290" s="79"/>
      <c r="HC290" s="79"/>
      <c r="HE290" s="184"/>
    </row>
    <row r="291" spans="1:213" customFormat="1" ht="15" hidden="1" x14ac:dyDescent="0.25">
      <c r="A291" s="125"/>
      <c r="B291" s="126"/>
      <c r="C291" s="287" t="s">
        <v>151</v>
      </c>
      <c r="D291" s="287"/>
      <c r="E291" s="287"/>
      <c r="F291" s="287"/>
      <c r="G291" s="287"/>
      <c r="H291" s="127" t="s">
        <v>147</v>
      </c>
      <c r="I291" s="128"/>
      <c r="J291" s="128"/>
      <c r="K291" s="156">
        <v>115.29514690000001</v>
      </c>
      <c r="L291" s="130"/>
      <c r="M291" s="128"/>
      <c r="N291" s="130"/>
      <c r="O291" s="128"/>
      <c r="P291" s="131">
        <v>41340.31</v>
      </c>
      <c r="GO291" s="79"/>
      <c r="GP291" s="79"/>
      <c r="GQ291" s="79"/>
      <c r="GR291" s="79"/>
      <c r="GS291" s="79"/>
      <c r="GT291" s="79"/>
      <c r="GU291" s="54" t="s">
        <v>151</v>
      </c>
      <c r="GV291" s="54"/>
      <c r="GW291" s="54"/>
      <c r="GX291" s="79"/>
      <c r="GY291" s="54"/>
      <c r="GZ291" s="79"/>
      <c r="HA291" s="79"/>
      <c r="HC291" s="79"/>
      <c r="HE291" s="184"/>
    </row>
    <row r="292" spans="1:213" customFormat="1" ht="15" hidden="1" x14ac:dyDescent="0.25">
      <c r="A292" s="132"/>
      <c r="B292" s="126" t="s">
        <v>191</v>
      </c>
      <c r="C292" s="287" t="s">
        <v>192</v>
      </c>
      <c r="D292" s="287"/>
      <c r="E292" s="287"/>
      <c r="F292" s="287"/>
      <c r="G292" s="287"/>
      <c r="H292" s="127" t="s">
        <v>154</v>
      </c>
      <c r="I292" s="133">
        <v>0.75</v>
      </c>
      <c r="J292" s="151">
        <v>1.6875</v>
      </c>
      <c r="K292" s="156">
        <v>3.4741406000000001</v>
      </c>
      <c r="L292" s="135"/>
      <c r="M292" s="136"/>
      <c r="N292" s="137">
        <v>1610.55</v>
      </c>
      <c r="O292" s="128"/>
      <c r="P292" s="131">
        <v>5595.28</v>
      </c>
      <c r="Q292" s="138"/>
      <c r="R292" s="138"/>
      <c r="GO292" s="79"/>
      <c r="GP292" s="79"/>
      <c r="GQ292" s="79"/>
      <c r="GR292" s="79"/>
      <c r="GS292" s="79"/>
      <c r="GT292" s="79"/>
      <c r="GU292" s="54"/>
      <c r="GV292" s="54" t="s">
        <v>192</v>
      </c>
      <c r="GW292" s="54"/>
      <c r="GX292" s="79"/>
      <c r="GY292" s="54"/>
      <c r="GZ292" s="79"/>
      <c r="HA292" s="79"/>
      <c r="HC292" s="79"/>
      <c r="HE292" s="184"/>
    </row>
    <row r="293" spans="1:213" customFormat="1" ht="15" hidden="1" x14ac:dyDescent="0.25">
      <c r="A293" s="141"/>
      <c r="B293" s="126" t="s">
        <v>193</v>
      </c>
      <c r="C293" s="287" t="s">
        <v>194</v>
      </c>
      <c r="D293" s="287"/>
      <c r="E293" s="287"/>
      <c r="F293" s="287"/>
      <c r="G293" s="287"/>
      <c r="H293" s="127" t="s">
        <v>147</v>
      </c>
      <c r="I293" s="133">
        <v>0.75</v>
      </c>
      <c r="J293" s="151">
        <v>1.6875</v>
      </c>
      <c r="K293" s="156">
        <v>3.4741406000000001</v>
      </c>
      <c r="L293" s="130"/>
      <c r="M293" s="128"/>
      <c r="N293" s="142">
        <v>476.71</v>
      </c>
      <c r="O293" s="128"/>
      <c r="P293" s="131">
        <v>1656.16</v>
      </c>
      <c r="GO293" s="79"/>
      <c r="GP293" s="79"/>
      <c r="GQ293" s="79"/>
      <c r="GR293" s="79"/>
      <c r="GS293" s="79"/>
      <c r="GT293" s="79"/>
      <c r="GU293" s="54"/>
      <c r="GV293" s="54"/>
      <c r="GW293" s="54" t="s">
        <v>194</v>
      </c>
      <c r="GX293" s="79"/>
      <c r="GY293" s="54"/>
      <c r="GZ293" s="79"/>
      <c r="HA293" s="79"/>
      <c r="HC293" s="79"/>
      <c r="HE293" s="184"/>
    </row>
    <row r="294" spans="1:213" customFormat="1" ht="15" hidden="1" x14ac:dyDescent="0.25">
      <c r="A294" s="132"/>
      <c r="B294" s="126" t="s">
        <v>292</v>
      </c>
      <c r="C294" s="287" t="s">
        <v>293</v>
      </c>
      <c r="D294" s="287"/>
      <c r="E294" s="287"/>
      <c r="F294" s="287"/>
      <c r="G294" s="287"/>
      <c r="H294" s="127" t="s">
        <v>154</v>
      </c>
      <c r="I294" s="133">
        <v>0.81</v>
      </c>
      <c r="J294" s="151">
        <v>1.6875</v>
      </c>
      <c r="K294" s="156">
        <v>3.7520718999999998</v>
      </c>
      <c r="L294" s="139">
        <v>11.45</v>
      </c>
      <c r="M294" s="140">
        <v>1.52</v>
      </c>
      <c r="N294" s="137">
        <v>17.399999999999999</v>
      </c>
      <c r="O294" s="128"/>
      <c r="P294" s="131">
        <v>65.290000000000006</v>
      </c>
      <c r="Q294" s="138"/>
      <c r="R294" s="138"/>
      <c r="GO294" s="79"/>
      <c r="GP294" s="79"/>
      <c r="GQ294" s="79"/>
      <c r="GR294" s="79"/>
      <c r="GS294" s="79"/>
      <c r="GT294" s="79"/>
      <c r="GU294" s="54"/>
      <c r="GV294" s="54" t="s">
        <v>293</v>
      </c>
      <c r="GW294" s="54"/>
      <c r="GX294" s="79"/>
      <c r="GY294" s="54"/>
      <c r="GZ294" s="79"/>
      <c r="HA294" s="79"/>
      <c r="HC294" s="79"/>
      <c r="HE294" s="184"/>
    </row>
    <row r="295" spans="1:213" customFormat="1" ht="15" hidden="1" x14ac:dyDescent="0.25">
      <c r="A295" s="132"/>
      <c r="B295" s="126" t="s">
        <v>152</v>
      </c>
      <c r="C295" s="287" t="s">
        <v>153</v>
      </c>
      <c r="D295" s="287"/>
      <c r="E295" s="287"/>
      <c r="F295" s="287"/>
      <c r="G295" s="287"/>
      <c r="H295" s="127" t="s">
        <v>154</v>
      </c>
      <c r="I295" s="133">
        <v>22.74</v>
      </c>
      <c r="J295" s="151">
        <v>1.6875</v>
      </c>
      <c r="K295" s="156">
        <v>105.3359438</v>
      </c>
      <c r="L295" s="139">
        <v>346.73</v>
      </c>
      <c r="M295" s="140">
        <v>1.54</v>
      </c>
      <c r="N295" s="137">
        <v>533.96</v>
      </c>
      <c r="O295" s="128"/>
      <c r="P295" s="131">
        <v>56245.18</v>
      </c>
      <c r="Q295" s="138"/>
      <c r="R295" s="138"/>
      <c r="GO295" s="79"/>
      <c r="GP295" s="79"/>
      <c r="GQ295" s="79"/>
      <c r="GR295" s="79"/>
      <c r="GS295" s="79"/>
      <c r="GT295" s="79"/>
      <c r="GU295" s="54"/>
      <c r="GV295" s="54" t="s">
        <v>153</v>
      </c>
      <c r="GW295" s="54"/>
      <c r="GX295" s="79"/>
      <c r="GY295" s="54"/>
      <c r="GZ295" s="79"/>
      <c r="HA295" s="79"/>
      <c r="HC295" s="79"/>
      <c r="HE295" s="184"/>
    </row>
    <row r="296" spans="1:213" customFormat="1" ht="15" hidden="1" x14ac:dyDescent="0.25">
      <c r="A296" s="141"/>
      <c r="B296" s="126" t="s">
        <v>155</v>
      </c>
      <c r="C296" s="287" t="s">
        <v>156</v>
      </c>
      <c r="D296" s="287"/>
      <c r="E296" s="287"/>
      <c r="F296" s="287"/>
      <c r="G296" s="287"/>
      <c r="H296" s="127" t="s">
        <v>147</v>
      </c>
      <c r="I296" s="133">
        <v>22.74</v>
      </c>
      <c r="J296" s="151">
        <v>1.6875</v>
      </c>
      <c r="K296" s="156">
        <v>105.3359438</v>
      </c>
      <c r="L296" s="130"/>
      <c r="M296" s="128"/>
      <c r="N296" s="142">
        <v>354.89</v>
      </c>
      <c r="O296" s="128"/>
      <c r="P296" s="131">
        <v>37382.67</v>
      </c>
      <c r="GO296" s="79"/>
      <c r="GP296" s="79"/>
      <c r="GQ296" s="79"/>
      <c r="GR296" s="79"/>
      <c r="GS296" s="79"/>
      <c r="GT296" s="79"/>
      <c r="GU296" s="54"/>
      <c r="GV296" s="54"/>
      <c r="GW296" s="54" t="s">
        <v>156</v>
      </c>
      <c r="GX296" s="79"/>
      <c r="GY296" s="54"/>
      <c r="GZ296" s="79"/>
      <c r="HA296" s="79"/>
      <c r="HC296" s="79"/>
      <c r="HE296" s="184"/>
    </row>
    <row r="297" spans="1:213" customFormat="1" ht="15" hidden="1" x14ac:dyDescent="0.25">
      <c r="A297" s="132"/>
      <c r="B297" s="126" t="s">
        <v>157</v>
      </c>
      <c r="C297" s="287" t="s">
        <v>158</v>
      </c>
      <c r="D297" s="287"/>
      <c r="E297" s="287"/>
      <c r="F297" s="287"/>
      <c r="G297" s="287"/>
      <c r="H297" s="127" t="s">
        <v>154</v>
      </c>
      <c r="I297" s="133">
        <v>0.59</v>
      </c>
      <c r="J297" s="151">
        <v>1.6875</v>
      </c>
      <c r="K297" s="156">
        <v>2.7329905999999999</v>
      </c>
      <c r="L297" s="135"/>
      <c r="M297" s="136"/>
      <c r="N297" s="137">
        <v>624.87</v>
      </c>
      <c r="O297" s="128"/>
      <c r="P297" s="131">
        <v>1707.76</v>
      </c>
      <c r="Q297" s="138"/>
      <c r="R297" s="138"/>
      <c r="GO297" s="79"/>
      <c r="GP297" s="79"/>
      <c r="GQ297" s="79"/>
      <c r="GR297" s="79"/>
      <c r="GS297" s="79"/>
      <c r="GT297" s="79"/>
      <c r="GU297" s="54"/>
      <c r="GV297" s="54" t="s">
        <v>158</v>
      </c>
      <c r="GW297" s="54"/>
      <c r="GX297" s="79"/>
      <c r="GY297" s="54"/>
      <c r="GZ297" s="79"/>
      <c r="HA297" s="79"/>
      <c r="HC297" s="79"/>
      <c r="HE297" s="184"/>
    </row>
    <row r="298" spans="1:213" customFormat="1" ht="15" hidden="1" x14ac:dyDescent="0.25">
      <c r="A298" s="141"/>
      <c r="B298" s="126" t="s">
        <v>155</v>
      </c>
      <c r="C298" s="287" t="s">
        <v>156</v>
      </c>
      <c r="D298" s="287"/>
      <c r="E298" s="287"/>
      <c r="F298" s="287"/>
      <c r="G298" s="287"/>
      <c r="H298" s="127" t="s">
        <v>147</v>
      </c>
      <c r="I298" s="133">
        <v>0.59</v>
      </c>
      <c r="J298" s="151">
        <v>1.6875</v>
      </c>
      <c r="K298" s="156">
        <v>2.7329905999999999</v>
      </c>
      <c r="L298" s="130"/>
      <c r="M298" s="128"/>
      <c r="N298" s="142">
        <v>354.89</v>
      </c>
      <c r="O298" s="128"/>
      <c r="P298" s="154">
        <v>969.91</v>
      </c>
      <c r="GO298" s="79"/>
      <c r="GP298" s="79"/>
      <c r="GQ298" s="79"/>
      <c r="GR298" s="79"/>
      <c r="GS298" s="79"/>
      <c r="GT298" s="79"/>
      <c r="GU298" s="54"/>
      <c r="GV298" s="54"/>
      <c r="GW298" s="54" t="s">
        <v>156</v>
      </c>
      <c r="GX298" s="79"/>
      <c r="GY298" s="54"/>
      <c r="GZ298" s="79"/>
      <c r="HA298" s="79"/>
      <c r="HC298" s="79"/>
      <c r="HE298" s="184"/>
    </row>
    <row r="299" spans="1:213" customFormat="1" ht="15" hidden="1" x14ac:dyDescent="0.25">
      <c r="A299" s="132"/>
      <c r="B299" s="126" t="s">
        <v>294</v>
      </c>
      <c r="C299" s="287" t="s">
        <v>295</v>
      </c>
      <c r="D299" s="287"/>
      <c r="E299" s="287"/>
      <c r="F299" s="287"/>
      <c r="G299" s="287"/>
      <c r="H299" s="127" t="s">
        <v>154</v>
      </c>
      <c r="I299" s="133">
        <v>0.81</v>
      </c>
      <c r="J299" s="151">
        <v>1.6875</v>
      </c>
      <c r="K299" s="156">
        <v>3.7520718999999998</v>
      </c>
      <c r="L299" s="135"/>
      <c r="M299" s="136"/>
      <c r="N299" s="137">
        <v>177.67</v>
      </c>
      <c r="O299" s="128"/>
      <c r="P299" s="131">
        <v>666.63</v>
      </c>
      <c r="Q299" s="138"/>
      <c r="R299" s="138"/>
      <c r="GO299" s="79"/>
      <c r="GP299" s="79"/>
      <c r="GQ299" s="79"/>
      <c r="GR299" s="79"/>
      <c r="GS299" s="79"/>
      <c r="GT299" s="79"/>
      <c r="GU299" s="54"/>
      <c r="GV299" s="54" t="s">
        <v>295</v>
      </c>
      <c r="GW299" s="54"/>
      <c r="GX299" s="79"/>
      <c r="GY299" s="54"/>
      <c r="GZ299" s="79"/>
      <c r="HA299" s="79"/>
      <c r="HC299" s="79"/>
      <c r="HE299" s="184"/>
    </row>
    <row r="300" spans="1:213" customFormat="1" ht="15" hidden="1" x14ac:dyDescent="0.25">
      <c r="A300" s="141"/>
      <c r="B300" s="126" t="s">
        <v>155</v>
      </c>
      <c r="C300" s="287" t="s">
        <v>156</v>
      </c>
      <c r="D300" s="287"/>
      <c r="E300" s="287"/>
      <c r="F300" s="287"/>
      <c r="G300" s="287"/>
      <c r="H300" s="127" t="s">
        <v>147</v>
      </c>
      <c r="I300" s="133">
        <v>0.81</v>
      </c>
      <c r="J300" s="151">
        <v>1.6875</v>
      </c>
      <c r="K300" s="156">
        <v>3.7520718999999998</v>
      </c>
      <c r="L300" s="130"/>
      <c r="M300" s="128"/>
      <c r="N300" s="142">
        <v>354.89</v>
      </c>
      <c r="O300" s="128"/>
      <c r="P300" s="131">
        <v>1331.57</v>
      </c>
      <c r="GO300" s="79"/>
      <c r="GP300" s="79"/>
      <c r="GQ300" s="79"/>
      <c r="GR300" s="79"/>
      <c r="GS300" s="79"/>
      <c r="GT300" s="79"/>
      <c r="GU300" s="54"/>
      <c r="GV300" s="54"/>
      <c r="GW300" s="54" t="s">
        <v>156</v>
      </c>
      <c r="GX300" s="79"/>
      <c r="GY300" s="54"/>
      <c r="GZ300" s="79"/>
      <c r="HA300" s="79"/>
      <c r="HC300" s="79"/>
      <c r="HE300" s="184"/>
    </row>
    <row r="301" spans="1:213" customFormat="1" ht="23.25" hidden="1" x14ac:dyDescent="0.25">
      <c r="A301" s="177" t="s">
        <v>253</v>
      </c>
      <c r="B301" s="178" t="s">
        <v>296</v>
      </c>
      <c r="C301" s="293" t="s">
        <v>297</v>
      </c>
      <c r="D301" s="293"/>
      <c r="E301" s="293"/>
      <c r="F301" s="293"/>
      <c r="G301" s="293"/>
      <c r="H301" s="179" t="s">
        <v>145</v>
      </c>
      <c r="I301" s="180">
        <v>0</v>
      </c>
      <c r="J301" s="181"/>
      <c r="K301" s="180">
        <v>0</v>
      </c>
      <c r="L301" s="182"/>
      <c r="M301" s="181"/>
      <c r="N301" s="182"/>
      <c r="O301" s="181"/>
      <c r="P301" s="183"/>
      <c r="GO301" s="79"/>
      <c r="GP301" s="79"/>
      <c r="GQ301" s="79"/>
      <c r="GR301" s="79"/>
      <c r="GS301" s="79"/>
      <c r="GT301" s="79"/>
      <c r="GU301" s="54"/>
      <c r="GV301" s="54"/>
      <c r="GW301" s="54"/>
      <c r="GX301" s="79"/>
      <c r="GY301" s="54"/>
      <c r="GZ301" s="79"/>
      <c r="HA301" s="79"/>
      <c r="HC301" s="79"/>
      <c r="HE301" s="184" t="s">
        <v>297</v>
      </c>
    </row>
    <row r="302" spans="1:213" customFormat="1" ht="23.25" hidden="1" x14ac:dyDescent="0.25">
      <c r="A302" s="177" t="s">
        <v>253</v>
      </c>
      <c r="B302" s="178" t="s">
        <v>298</v>
      </c>
      <c r="C302" s="293" t="s">
        <v>299</v>
      </c>
      <c r="D302" s="293"/>
      <c r="E302" s="293"/>
      <c r="F302" s="293"/>
      <c r="G302" s="293"/>
      <c r="H302" s="179" t="s">
        <v>145</v>
      </c>
      <c r="I302" s="180">
        <v>0</v>
      </c>
      <c r="J302" s="181"/>
      <c r="K302" s="180">
        <v>0</v>
      </c>
      <c r="L302" s="182"/>
      <c r="M302" s="181"/>
      <c r="N302" s="182"/>
      <c r="O302" s="181"/>
      <c r="P302" s="183"/>
      <c r="GO302" s="79"/>
      <c r="GP302" s="79"/>
      <c r="GQ302" s="79"/>
      <c r="GR302" s="79"/>
      <c r="GS302" s="79"/>
      <c r="GT302" s="79"/>
      <c r="GU302" s="54"/>
      <c r="GV302" s="54"/>
      <c r="GW302" s="54"/>
      <c r="GX302" s="79"/>
      <c r="GY302" s="54"/>
      <c r="GZ302" s="79"/>
      <c r="HA302" s="79"/>
      <c r="HC302" s="79"/>
      <c r="HE302" s="184" t="s">
        <v>299</v>
      </c>
    </row>
    <row r="303" spans="1:213" customFormat="1" ht="15" hidden="1" x14ac:dyDescent="0.25">
      <c r="A303" s="177" t="s">
        <v>253</v>
      </c>
      <c r="B303" s="178" t="s">
        <v>300</v>
      </c>
      <c r="C303" s="293" t="s">
        <v>301</v>
      </c>
      <c r="D303" s="293"/>
      <c r="E303" s="293"/>
      <c r="F303" s="293"/>
      <c r="G303" s="293"/>
      <c r="H303" s="179" t="s">
        <v>283</v>
      </c>
      <c r="I303" s="180">
        <v>0</v>
      </c>
      <c r="J303" s="181"/>
      <c r="K303" s="180">
        <v>0</v>
      </c>
      <c r="L303" s="182"/>
      <c r="M303" s="181"/>
      <c r="N303" s="182"/>
      <c r="O303" s="181"/>
      <c r="P303" s="183"/>
      <c r="GO303" s="79"/>
      <c r="GP303" s="79"/>
      <c r="GQ303" s="79"/>
      <c r="GR303" s="79"/>
      <c r="GS303" s="79"/>
      <c r="GT303" s="79"/>
      <c r="GU303" s="54"/>
      <c r="GV303" s="54"/>
      <c r="GW303" s="54"/>
      <c r="GX303" s="79"/>
      <c r="GY303" s="54"/>
      <c r="GZ303" s="79"/>
      <c r="HA303" s="79"/>
      <c r="HC303" s="79"/>
      <c r="HE303" s="184" t="s">
        <v>301</v>
      </c>
    </row>
    <row r="304" spans="1:213" customFormat="1" ht="15" x14ac:dyDescent="0.25">
      <c r="A304" s="144"/>
      <c r="B304" s="145"/>
      <c r="C304" s="288" t="s">
        <v>159</v>
      </c>
      <c r="D304" s="288"/>
      <c r="E304" s="288"/>
      <c r="F304" s="288"/>
      <c r="G304" s="288"/>
      <c r="H304" s="119"/>
      <c r="I304" s="120"/>
      <c r="J304" s="120"/>
      <c r="K304" s="120"/>
      <c r="L304" s="122"/>
      <c r="M304" s="120"/>
      <c r="N304" s="146"/>
      <c r="O304" s="120"/>
      <c r="P304" s="147">
        <v>246479.87</v>
      </c>
      <c r="Q304" s="138"/>
      <c r="R304" s="138"/>
      <c r="GO304" s="79"/>
      <c r="GP304" s="79"/>
      <c r="GQ304" s="79"/>
      <c r="GR304" s="79"/>
      <c r="GS304" s="79"/>
      <c r="GT304" s="79"/>
      <c r="GU304" s="54"/>
      <c r="GV304" s="54"/>
      <c r="GW304" s="54"/>
      <c r="GX304" s="79" t="s">
        <v>159</v>
      </c>
      <c r="GY304" s="54"/>
      <c r="GZ304" s="79"/>
      <c r="HA304" s="79"/>
      <c r="HC304" s="79"/>
      <c r="HE304" s="184"/>
    </row>
    <row r="305" spans="1:214" customFormat="1" ht="15" x14ac:dyDescent="0.25">
      <c r="A305" s="141"/>
      <c r="B305" s="126"/>
      <c r="C305" s="287" t="s">
        <v>160</v>
      </c>
      <c r="D305" s="287"/>
      <c r="E305" s="287"/>
      <c r="F305" s="287"/>
      <c r="G305" s="287"/>
      <c r="H305" s="127"/>
      <c r="I305" s="128"/>
      <c r="J305" s="128"/>
      <c r="K305" s="128"/>
      <c r="L305" s="130"/>
      <c r="M305" s="128"/>
      <c r="N305" s="130"/>
      <c r="O305" s="128"/>
      <c r="P305" s="131">
        <v>182199.73</v>
      </c>
      <c r="GO305" s="79"/>
      <c r="GP305" s="79"/>
      <c r="GQ305" s="79"/>
      <c r="GR305" s="79"/>
      <c r="GS305" s="79"/>
      <c r="GT305" s="79"/>
      <c r="GU305" s="54"/>
      <c r="GV305" s="54"/>
      <c r="GW305" s="54"/>
      <c r="GX305" s="79"/>
      <c r="GY305" s="54" t="s">
        <v>160</v>
      </c>
      <c r="GZ305" s="79"/>
      <c r="HA305" s="79"/>
      <c r="HC305" s="79"/>
      <c r="HE305" s="184"/>
    </row>
    <row r="306" spans="1:214" customFormat="1" ht="15" x14ac:dyDescent="0.25">
      <c r="A306" s="141"/>
      <c r="B306" s="126" t="s">
        <v>161</v>
      </c>
      <c r="C306" s="287" t="s">
        <v>162</v>
      </c>
      <c r="D306" s="287"/>
      <c r="E306" s="287"/>
      <c r="F306" s="287"/>
      <c r="G306" s="287"/>
      <c r="H306" s="127" t="s">
        <v>163</v>
      </c>
      <c r="I306" s="148">
        <v>103</v>
      </c>
      <c r="J306" s="128"/>
      <c r="K306" s="148">
        <v>103</v>
      </c>
      <c r="L306" s="130"/>
      <c r="M306" s="128"/>
      <c r="N306" s="130"/>
      <c r="O306" s="128"/>
      <c r="P306" s="131">
        <v>187665.72</v>
      </c>
      <c r="GO306" s="79"/>
      <c r="GP306" s="79"/>
      <c r="GQ306" s="79"/>
      <c r="GR306" s="79"/>
      <c r="GS306" s="79"/>
      <c r="GT306" s="79"/>
      <c r="GU306" s="54"/>
      <c r="GV306" s="54"/>
      <c r="GW306" s="54"/>
      <c r="GX306" s="79"/>
      <c r="GY306" s="54" t="s">
        <v>162</v>
      </c>
      <c r="GZ306" s="79"/>
      <c r="HA306" s="79"/>
      <c r="HC306" s="79"/>
      <c r="HE306" s="184"/>
    </row>
    <row r="307" spans="1:214" customFormat="1" ht="15" x14ac:dyDescent="0.25">
      <c r="A307" s="141"/>
      <c r="B307" s="126" t="s">
        <v>164</v>
      </c>
      <c r="C307" s="287" t="s">
        <v>165</v>
      </c>
      <c r="D307" s="287"/>
      <c r="E307" s="287"/>
      <c r="F307" s="287"/>
      <c r="G307" s="287"/>
      <c r="H307" s="127" t="s">
        <v>163</v>
      </c>
      <c r="I307" s="148">
        <v>60</v>
      </c>
      <c r="J307" s="128"/>
      <c r="K307" s="148">
        <v>60</v>
      </c>
      <c r="L307" s="130"/>
      <c r="M307" s="128"/>
      <c r="N307" s="130"/>
      <c r="O307" s="128"/>
      <c r="P307" s="131">
        <v>109319.84</v>
      </c>
      <c r="GO307" s="79"/>
      <c r="GP307" s="79"/>
      <c r="GQ307" s="79"/>
      <c r="GR307" s="79"/>
      <c r="GS307" s="79"/>
      <c r="GT307" s="79"/>
      <c r="GU307" s="54"/>
      <c r="GV307" s="54"/>
      <c r="GW307" s="54"/>
      <c r="GX307" s="79"/>
      <c r="GY307" s="54" t="s">
        <v>165</v>
      </c>
      <c r="GZ307" s="79"/>
      <c r="HA307" s="79"/>
      <c r="HC307" s="79"/>
      <c r="HE307" s="184"/>
    </row>
    <row r="308" spans="1:214" customFormat="1" ht="15" x14ac:dyDescent="0.25">
      <c r="A308" s="149"/>
      <c r="B308" s="150"/>
      <c r="C308" s="288" t="s">
        <v>166</v>
      </c>
      <c r="D308" s="288"/>
      <c r="E308" s="288"/>
      <c r="F308" s="288"/>
      <c r="G308" s="288"/>
      <c r="H308" s="119"/>
      <c r="I308" s="120"/>
      <c r="J308" s="120"/>
      <c r="K308" s="120"/>
      <c r="L308" s="122"/>
      <c r="M308" s="120"/>
      <c r="N308" s="146">
        <v>197983.76</v>
      </c>
      <c r="O308" s="120"/>
      <c r="P308" s="147">
        <v>543465.43000000005</v>
      </c>
      <c r="GO308" s="79"/>
      <c r="GP308" s="79"/>
      <c r="GQ308" s="79"/>
      <c r="GR308" s="79"/>
      <c r="GS308" s="79"/>
      <c r="GT308" s="79"/>
      <c r="GU308" s="54"/>
      <c r="GV308" s="54"/>
      <c r="GW308" s="54"/>
      <c r="GX308" s="79"/>
      <c r="GY308" s="54"/>
      <c r="GZ308" s="79" t="s">
        <v>166</v>
      </c>
      <c r="HA308" s="79"/>
      <c r="HC308" s="79"/>
      <c r="HE308" s="184"/>
    </row>
    <row r="309" spans="1:214" customFormat="1" ht="15" x14ac:dyDescent="0.25">
      <c r="A309" s="117" t="s">
        <v>302</v>
      </c>
      <c r="B309" s="118" t="s">
        <v>303</v>
      </c>
      <c r="C309" s="289" t="s">
        <v>304</v>
      </c>
      <c r="D309" s="289"/>
      <c r="E309" s="289"/>
      <c r="F309" s="289"/>
      <c r="G309" s="289"/>
      <c r="H309" s="119" t="s">
        <v>145</v>
      </c>
      <c r="I309" s="120">
        <v>31</v>
      </c>
      <c r="J309" s="121">
        <v>1</v>
      </c>
      <c r="K309" s="121">
        <v>31</v>
      </c>
      <c r="L309" s="122"/>
      <c r="M309" s="120"/>
      <c r="N309" s="123"/>
      <c r="O309" s="120"/>
      <c r="P309" s="124"/>
      <c r="GO309" s="79"/>
      <c r="GP309" s="79" t="s">
        <v>304</v>
      </c>
      <c r="GQ309" s="79" t="s">
        <v>4</v>
      </c>
      <c r="GR309" s="79" t="s">
        <v>4</v>
      </c>
      <c r="GS309" s="79" t="s">
        <v>4</v>
      </c>
      <c r="GT309" s="79" t="s">
        <v>4</v>
      </c>
      <c r="GU309" s="54"/>
      <c r="GV309" s="54"/>
      <c r="GW309" s="54"/>
      <c r="GX309" s="79"/>
      <c r="GY309" s="54"/>
      <c r="GZ309" s="79"/>
      <c r="HA309" s="79"/>
      <c r="HC309" s="79"/>
      <c r="HE309" s="184"/>
    </row>
    <row r="310" spans="1:214" customFormat="1" ht="15" hidden="1" x14ac:dyDescent="0.25">
      <c r="A310" s="125"/>
      <c r="B310" s="126" t="s">
        <v>20</v>
      </c>
      <c r="C310" s="287" t="s">
        <v>146</v>
      </c>
      <c r="D310" s="287"/>
      <c r="E310" s="287"/>
      <c r="F310" s="287"/>
      <c r="G310" s="287"/>
      <c r="H310" s="127" t="s">
        <v>147</v>
      </c>
      <c r="I310" s="128"/>
      <c r="J310" s="128"/>
      <c r="K310" s="134">
        <v>16.11225</v>
      </c>
      <c r="L310" s="130"/>
      <c r="M310" s="128"/>
      <c r="N310" s="130"/>
      <c r="O310" s="128"/>
      <c r="P310" s="131">
        <v>5462.05</v>
      </c>
      <c r="GO310" s="79"/>
      <c r="GP310" s="79"/>
      <c r="GQ310" s="79"/>
      <c r="GR310" s="79"/>
      <c r="GS310" s="79"/>
      <c r="GT310" s="79"/>
      <c r="GU310" s="54" t="s">
        <v>146</v>
      </c>
      <c r="GV310" s="54"/>
      <c r="GW310" s="54"/>
      <c r="GX310" s="79"/>
      <c r="GY310" s="54"/>
      <c r="GZ310" s="79"/>
      <c r="HA310" s="79"/>
      <c r="HC310" s="79"/>
      <c r="HE310" s="184"/>
    </row>
    <row r="311" spans="1:214" customFormat="1" ht="15" hidden="1" x14ac:dyDescent="0.25">
      <c r="A311" s="132"/>
      <c r="B311" s="126" t="s">
        <v>305</v>
      </c>
      <c r="C311" s="287" t="s">
        <v>306</v>
      </c>
      <c r="D311" s="287"/>
      <c r="E311" s="287"/>
      <c r="F311" s="287"/>
      <c r="G311" s="287"/>
      <c r="H311" s="127" t="s">
        <v>147</v>
      </c>
      <c r="I311" s="133">
        <v>0.35</v>
      </c>
      <c r="J311" s="155">
        <v>1.4850000000000001</v>
      </c>
      <c r="K311" s="134">
        <v>16.11225</v>
      </c>
      <c r="L311" s="135"/>
      <c r="M311" s="136"/>
      <c r="N311" s="137">
        <v>339</v>
      </c>
      <c r="O311" s="128"/>
      <c r="P311" s="131">
        <v>5462.05</v>
      </c>
      <c r="Q311" s="138"/>
      <c r="R311" s="138"/>
      <c r="GO311" s="79"/>
      <c r="GP311" s="79"/>
      <c r="GQ311" s="79"/>
      <c r="GR311" s="79"/>
      <c r="GS311" s="79"/>
      <c r="GT311" s="79"/>
      <c r="GU311" s="54"/>
      <c r="GV311" s="54" t="s">
        <v>306</v>
      </c>
      <c r="GW311" s="54"/>
      <c r="GX311" s="79"/>
      <c r="GY311" s="54"/>
      <c r="GZ311" s="79"/>
      <c r="HA311" s="79"/>
      <c r="HC311" s="79"/>
      <c r="HE311" s="184"/>
    </row>
    <row r="312" spans="1:214" customFormat="1" ht="15" hidden="1" x14ac:dyDescent="0.25">
      <c r="A312" s="125"/>
      <c r="B312" s="126" t="s">
        <v>28</v>
      </c>
      <c r="C312" s="287" t="s">
        <v>150</v>
      </c>
      <c r="D312" s="287"/>
      <c r="E312" s="287"/>
      <c r="F312" s="287"/>
      <c r="G312" s="287"/>
      <c r="H312" s="127"/>
      <c r="I312" s="128"/>
      <c r="J312" s="128"/>
      <c r="K312" s="128"/>
      <c r="L312" s="130"/>
      <c r="M312" s="128"/>
      <c r="N312" s="130"/>
      <c r="O312" s="128"/>
      <c r="P312" s="131">
        <v>10110.23</v>
      </c>
      <c r="GO312" s="79"/>
      <c r="GP312" s="79"/>
      <c r="GQ312" s="79"/>
      <c r="GR312" s="79"/>
      <c r="GS312" s="79"/>
      <c r="GT312" s="79"/>
      <c r="GU312" s="54" t="s">
        <v>150</v>
      </c>
      <c r="GV312" s="54"/>
      <c r="GW312" s="54"/>
      <c r="GX312" s="79"/>
      <c r="GY312" s="54"/>
      <c r="GZ312" s="79"/>
      <c r="HA312" s="79"/>
      <c r="HC312" s="79"/>
      <c r="HE312" s="184"/>
    </row>
    <row r="313" spans="1:214" customFormat="1" ht="15" hidden="1" x14ac:dyDescent="0.25">
      <c r="A313" s="125"/>
      <c r="B313" s="126"/>
      <c r="C313" s="287" t="s">
        <v>151</v>
      </c>
      <c r="D313" s="287"/>
      <c r="E313" s="287"/>
      <c r="F313" s="287"/>
      <c r="G313" s="287"/>
      <c r="H313" s="127" t="s">
        <v>147</v>
      </c>
      <c r="I313" s="128"/>
      <c r="J313" s="128"/>
      <c r="K313" s="151">
        <v>6.2774999999999999</v>
      </c>
      <c r="L313" s="130"/>
      <c r="M313" s="128"/>
      <c r="N313" s="130"/>
      <c r="O313" s="128"/>
      <c r="P313" s="131">
        <v>2992.55</v>
      </c>
      <c r="GO313" s="79"/>
      <c r="GP313" s="79"/>
      <c r="GQ313" s="79"/>
      <c r="GR313" s="79"/>
      <c r="GS313" s="79"/>
      <c r="GT313" s="79"/>
      <c r="GU313" s="54" t="s">
        <v>151</v>
      </c>
      <c r="GV313" s="54"/>
      <c r="GW313" s="54"/>
      <c r="GX313" s="79"/>
      <c r="GY313" s="54"/>
      <c r="GZ313" s="79"/>
      <c r="HA313" s="79"/>
      <c r="HC313" s="79"/>
      <c r="HE313" s="184"/>
    </row>
    <row r="314" spans="1:214" customFormat="1" ht="15" hidden="1" x14ac:dyDescent="0.25">
      <c r="A314" s="132"/>
      <c r="B314" s="126" t="s">
        <v>191</v>
      </c>
      <c r="C314" s="287" t="s">
        <v>192</v>
      </c>
      <c r="D314" s="287"/>
      <c r="E314" s="287"/>
      <c r="F314" s="287"/>
      <c r="G314" s="287"/>
      <c r="H314" s="127" t="s">
        <v>154</v>
      </c>
      <c r="I314" s="133">
        <v>0.15</v>
      </c>
      <c r="J314" s="133">
        <v>1.35</v>
      </c>
      <c r="K314" s="151">
        <v>6.2774999999999999</v>
      </c>
      <c r="L314" s="135"/>
      <c r="M314" s="136"/>
      <c r="N314" s="137">
        <v>1610.55</v>
      </c>
      <c r="O314" s="128"/>
      <c r="P314" s="131">
        <v>10110.23</v>
      </c>
      <c r="Q314" s="138"/>
      <c r="R314" s="138"/>
      <c r="GO314" s="79"/>
      <c r="GP314" s="79"/>
      <c r="GQ314" s="79"/>
      <c r="GR314" s="79"/>
      <c r="GS314" s="79"/>
      <c r="GT314" s="79"/>
      <c r="GU314" s="54"/>
      <c r="GV314" s="54" t="s">
        <v>192</v>
      </c>
      <c r="GW314" s="54"/>
      <c r="GX314" s="79"/>
      <c r="GY314" s="54"/>
      <c r="GZ314" s="79"/>
      <c r="HA314" s="79"/>
      <c r="HC314" s="79"/>
      <c r="HE314" s="184"/>
    </row>
    <row r="315" spans="1:214" customFormat="1" ht="15" hidden="1" x14ac:dyDescent="0.25">
      <c r="A315" s="141"/>
      <c r="B315" s="126" t="s">
        <v>193</v>
      </c>
      <c r="C315" s="287" t="s">
        <v>194</v>
      </c>
      <c r="D315" s="287"/>
      <c r="E315" s="287"/>
      <c r="F315" s="287"/>
      <c r="G315" s="287"/>
      <c r="H315" s="127" t="s">
        <v>147</v>
      </c>
      <c r="I315" s="133">
        <v>0.15</v>
      </c>
      <c r="J315" s="133">
        <v>1.35</v>
      </c>
      <c r="K315" s="151">
        <v>6.2774999999999999</v>
      </c>
      <c r="L315" s="130"/>
      <c r="M315" s="128"/>
      <c r="N315" s="142">
        <v>476.71</v>
      </c>
      <c r="O315" s="128"/>
      <c r="P315" s="131">
        <v>2992.55</v>
      </c>
      <c r="GO315" s="79"/>
      <c r="GP315" s="79"/>
      <c r="GQ315" s="79"/>
      <c r="GR315" s="79"/>
      <c r="GS315" s="79"/>
      <c r="GT315" s="79"/>
      <c r="GU315" s="54"/>
      <c r="GV315" s="54"/>
      <c r="GW315" s="54" t="s">
        <v>194</v>
      </c>
      <c r="GX315" s="79"/>
      <c r="GY315" s="54"/>
      <c r="GZ315" s="79"/>
      <c r="HA315" s="79"/>
      <c r="HC315" s="79"/>
      <c r="HE315" s="184"/>
    </row>
    <row r="316" spans="1:214" customFormat="1" ht="15" x14ac:dyDescent="0.25">
      <c r="A316" s="144"/>
      <c r="B316" s="145"/>
      <c r="C316" s="288" t="s">
        <v>159</v>
      </c>
      <c r="D316" s="288"/>
      <c r="E316" s="288"/>
      <c r="F316" s="288"/>
      <c r="G316" s="288"/>
      <c r="H316" s="119"/>
      <c r="I316" s="120"/>
      <c r="J316" s="120"/>
      <c r="K316" s="120"/>
      <c r="L316" s="122"/>
      <c r="M316" s="120"/>
      <c r="N316" s="146"/>
      <c r="O316" s="120"/>
      <c r="P316" s="147">
        <v>18564.830000000002</v>
      </c>
      <c r="Q316" s="138"/>
      <c r="R316" s="138"/>
      <c r="GO316" s="79"/>
      <c r="GP316" s="79"/>
      <c r="GQ316" s="79"/>
      <c r="GR316" s="79"/>
      <c r="GS316" s="79"/>
      <c r="GT316" s="79"/>
      <c r="GU316" s="54"/>
      <c r="GV316" s="54"/>
      <c r="GW316" s="54"/>
      <c r="GX316" s="79" t="s">
        <v>159</v>
      </c>
      <c r="GY316" s="54"/>
      <c r="GZ316" s="79"/>
      <c r="HA316" s="79"/>
      <c r="HC316" s="79"/>
      <c r="HE316" s="184"/>
    </row>
    <row r="317" spans="1:214" customFormat="1" ht="15" x14ac:dyDescent="0.25">
      <c r="A317" s="141" t="s">
        <v>307</v>
      </c>
      <c r="B317" s="126" t="s">
        <v>308</v>
      </c>
      <c r="C317" s="287" t="s">
        <v>309</v>
      </c>
      <c r="D317" s="287"/>
      <c r="E317" s="287"/>
      <c r="F317" s="287"/>
      <c r="G317" s="287"/>
      <c r="H317" s="127" t="s">
        <v>163</v>
      </c>
      <c r="I317" s="148">
        <v>2</v>
      </c>
      <c r="J317" s="128"/>
      <c r="K317" s="148">
        <v>2</v>
      </c>
      <c r="L317" s="130"/>
      <c r="M317" s="128"/>
      <c r="N317" s="130"/>
      <c r="O317" s="128"/>
      <c r="P317" s="154">
        <v>73.56</v>
      </c>
      <c r="GO317" s="79"/>
      <c r="GP317" s="79"/>
      <c r="GQ317" s="79"/>
      <c r="GR317" s="79"/>
      <c r="GS317" s="79"/>
      <c r="GT317" s="79"/>
      <c r="GU317" s="54"/>
      <c r="GV317" s="54"/>
      <c r="GW317" s="54"/>
      <c r="GX317" s="79"/>
      <c r="GY317" s="54"/>
      <c r="GZ317" s="79"/>
      <c r="HA317" s="79"/>
      <c r="HC317" s="79"/>
      <c r="HE317" s="184"/>
      <c r="HF317" s="54" t="s">
        <v>309</v>
      </c>
    </row>
    <row r="318" spans="1:214" customFormat="1" ht="15" x14ac:dyDescent="0.25">
      <c r="A318" s="141"/>
      <c r="B318" s="126"/>
      <c r="C318" s="287" t="s">
        <v>160</v>
      </c>
      <c r="D318" s="287"/>
      <c r="E318" s="287"/>
      <c r="F318" s="287"/>
      <c r="G318" s="287"/>
      <c r="H318" s="127"/>
      <c r="I318" s="128"/>
      <c r="J318" s="128"/>
      <c r="K318" s="128"/>
      <c r="L318" s="130"/>
      <c r="M318" s="128"/>
      <c r="N318" s="130"/>
      <c r="O318" s="128"/>
      <c r="P318" s="131">
        <v>8454.6</v>
      </c>
      <c r="GO318" s="79"/>
      <c r="GP318" s="79"/>
      <c r="GQ318" s="79"/>
      <c r="GR318" s="79"/>
      <c r="GS318" s="79"/>
      <c r="GT318" s="79"/>
      <c r="GU318" s="54"/>
      <c r="GV318" s="54"/>
      <c r="GW318" s="54"/>
      <c r="GX318" s="79"/>
      <c r="GY318" s="54" t="s">
        <v>160</v>
      </c>
      <c r="GZ318" s="79"/>
      <c r="HA318" s="79"/>
      <c r="HC318" s="79"/>
      <c r="HE318" s="184"/>
      <c r="HF318" s="54"/>
    </row>
    <row r="319" spans="1:214" customFormat="1" ht="15" x14ac:dyDescent="0.25">
      <c r="A319" s="141"/>
      <c r="B319" s="126" t="s">
        <v>310</v>
      </c>
      <c r="C319" s="287" t="s">
        <v>311</v>
      </c>
      <c r="D319" s="287"/>
      <c r="E319" s="287"/>
      <c r="F319" s="287"/>
      <c r="G319" s="287"/>
      <c r="H319" s="127" t="s">
        <v>163</v>
      </c>
      <c r="I319" s="148">
        <v>97</v>
      </c>
      <c r="J319" s="128"/>
      <c r="K319" s="148">
        <v>97</v>
      </c>
      <c r="L319" s="130"/>
      <c r="M319" s="128"/>
      <c r="N319" s="130"/>
      <c r="O319" s="128"/>
      <c r="P319" s="131">
        <v>8200.9599999999991</v>
      </c>
      <c r="GO319" s="79"/>
      <c r="GP319" s="79"/>
      <c r="GQ319" s="79"/>
      <c r="GR319" s="79"/>
      <c r="GS319" s="79"/>
      <c r="GT319" s="79"/>
      <c r="GU319" s="54"/>
      <c r="GV319" s="54"/>
      <c r="GW319" s="54"/>
      <c r="GX319" s="79"/>
      <c r="GY319" s="54" t="s">
        <v>311</v>
      </c>
      <c r="GZ319" s="79"/>
      <c r="HA319" s="79"/>
      <c r="HC319" s="79"/>
      <c r="HE319" s="184"/>
      <c r="HF319" s="54"/>
    </row>
    <row r="320" spans="1:214" customFormat="1" ht="15" x14ac:dyDescent="0.25">
      <c r="A320" s="141"/>
      <c r="B320" s="126" t="s">
        <v>312</v>
      </c>
      <c r="C320" s="287" t="s">
        <v>313</v>
      </c>
      <c r="D320" s="287"/>
      <c r="E320" s="287"/>
      <c r="F320" s="287"/>
      <c r="G320" s="287"/>
      <c r="H320" s="127" t="s">
        <v>163</v>
      </c>
      <c r="I320" s="148">
        <v>51</v>
      </c>
      <c r="J320" s="128"/>
      <c r="K320" s="148">
        <v>51</v>
      </c>
      <c r="L320" s="130"/>
      <c r="M320" s="128"/>
      <c r="N320" s="130"/>
      <c r="O320" s="128"/>
      <c r="P320" s="131">
        <v>4311.8500000000004</v>
      </c>
      <c r="GO320" s="79"/>
      <c r="GP320" s="79"/>
      <c r="GQ320" s="79"/>
      <c r="GR320" s="79"/>
      <c r="GS320" s="79"/>
      <c r="GT320" s="79"/>
      <c r="GU320" s="54"/>
      <c r="GV320" s="54"/>
      <c r="GW320" s="54"/>
      <c r="GX320" s="79"/>
      <c r="GY320" s="54" t="s">
        <v>313</v>
      </c>
      <c r="GZ320" s="79"/>
      <c r="HA320" s="79"/>
      <c r="HC320" s="79"/>
      <c r="HE320" s="184"/>
      <c r="HF320" s="54"/>
    </row>
    <row r="321" spans="1:214" customFormat="1" ht="15" x14ac:dyDescent="0.25">
      <c r="A321" s="149"/>
      <c r="B321" s="150"/>
      <c r="C321" s="288" t="s">
        <v>166</v>
      </c>
      <c r="D321" s="288"/>
      <c r="E321" s="288"/>
      <c r="F321" s="288"/>
      <c r="G321" s="288"/>
      <c r="H321" s="119"/>
      <c r="I321" s="120"/>
      <c r="J321" s="120"/>
      <c r="K321" s="120"/>
      <c r="L321" s="122"/>
      <c r="M321" s="120"/>
      <c r="N321" s="146">
        <v>1004.88</v>
      </c>
      <c r="O321" s="120"/>
      <c r="P321" s="147">
        <v>31151.200000000001</v>
      </c>
      <c r="GO321" s="79"/>
      <c r="GP321" s="79"/>
      <c r="GQ321" s="79"/>
      <c r="GR321" s="79"/>
      <c r="GS321" s="79"/>
      <c r="GT321" s="79"/>
      <c r="GU321" s="54"/>
      <c r="GV321" s="54"/>
      <c r="GW321" s="54"/>
      <c r="GX321" s="79"/>
      <c r="GY321" s="54"/>
      <c r="GZ321" s="79" t="s">
        <v>166</v>
      </c>
      <c r="HA321" s="79"/>
      <c r="HC321" s="79"/>
      <c r="HE321" s="184"/>
      <c r="HF321" s="54"/>
    </row>
    <row r="322" spans="1:214" customFormat="1" ht="23.25" x14ac:dyDescent="0.25">
      <c r="A322" s="117" t="s">
        <v>314</v>
      </c>
      <c r="B322" s="118" t="s">
        <v>315</v>
      </c>
      <c r="C322" s="289" t="s">
        <v>316</v>
      </c>
      <c r="D322" s="289"/>
      <c r="E322" s="289"/>
      <c r="F322" s="289"/>
      <c r="G322" s="289"/>
      <c r="H322" s="119" t="s">
        <v>145</v>
      </c>
      <c r="I322" s="120">
        <v>94</v>
      </c>
      <c r="J322" s="121">
        <v>1</v>
      </c>
      <c r="K322" s="121">
        <v>94</v>
      </c>
      <c r="L322" s="122"/>
      <c r="M322" s="120"/>
      <c r="N322" s="123"/>
      <c r="O322" s="120"/>
      <c r="P322" s="124"/>
      <c r="GO322" s="79"/>
      <c r="GP322" s="79" t="s">
        <v>316</v>
      </c>
      <c r="GQ322" s="79" t="s">
        <v>4</v>
      </c>
      <c r="GR322" s="79" t="s">
        <v>4</v>
      </c>
      <c r="GS322" s="79" t="s">
        <v>4</v>
      </c>
      <c r="GT322" s="79" t="s">
        <v>4</v>
      </c>
      <c r="GU322" s="54"/>
      <c r="GV322" s="54"/>
      <c r="GW322" s="54"/>
      <c r="GX322" s="79"/>
      <c r="GY322" s="54"/>
      <c r="GZ322" s="79"/>
      <c r="HA322" s="79"/>
      <c r="HC322" s="79"/>
      <c r="HE322" s="184"/>
      <c r="HF322" s="54"/>
    </row>
    <row r="323" spans="1:214" customFormat="1" ht="15" hidden="1" x14ac:dyDescent="0.25">
      <c r="A323" s="125"/>
      <c r="B323" s="126" t="s">
        <v>20</v>
      </c>
      <c r="C323" s="287" t="s">
        <v>146</v>
      </c>
      <c r="D323" s="287"/>
      <c r="E323" s="287"/>
      <c r="F323" s="287"/>
      <c r="G323" s="287"/>
      <c r="H323" s="127" t="s">
        <v>147</v>
      </c>
      <c r="I323" s="128"/>
      <c r="J323" s="128"/>
      <c r="K323" s="155">
        <v>55.835999999999999</v>
      </c>
      <c r="L323" s="130"/>
      <c r="M323" s="128"/>
      <c r="N323" s="130"/>
      <c r="O323" s="128"/>
      <c r="P323" s="131">
        <v>19815.64</v>
      </c>
      <c r="GO323" s="79"/>
      <c r="GP323" s="79"/>
      <c r="GQ323" s="79"/>
      <c r="GR323" s="79"/>
      <c r="GS323" s="79"/>
      <c r="GT323" s="79"/>
      <c r="GU323" s="54" t="s">
        <v>146</v>
      </c>
      <c r="GV323" s="54"/>
      <c r="GW323" s="54"/>
      <c r="GX323" s="79"/>
      <c r="GY323" s="54"/>
      <c r="GZ323" s="79"/>
      <c r="HA323" s="79"/>
      <c r="HC323" s="79"/>
      <c r="HE323" s="184"/>
      <c r="HF323" s="54"/>
    </row>
    <row r="324" spans="1:214" customFormat="1" ht="15" hidden="1" x14ac:dyDescent="0.25">
      <c r="A324" s="132"/>
      <c r="B324" s="126" t="s">
        <v>317</v>
      </c>
      <c r="C324" s="287" t="s">
        <v>318</v>
      </c>
      <c r="D324" s="287"/>
      <c r="E324" s="287"/>
      <c r="F324" s="287"/>
      <c r="G324" s="287"/>
      <c r="H324" s="127" t="s">
        <v>147</v>
      </c>
      <c r="I324" s="143">
        <v>0.4</v>
      </c>
      <c r="J324" s="155">
        <v>1.4850000000000001</v>
      </c>
      <c r="K324" s="155">
        <v>55.835999999999999</v>
      </c>
      <c r="L324" s="135"/>
      <c r="M324" s="136"/>
      <c r="N324" s="137">
        <v>354.89</v>
      </c>
      <c r="O324" s="128"/>
      <c r="P324" s="131">
        <v>19815.64</v>
      </c>
      <c r="Q324" s="138"/>
      <c r="R324" s="138"/>
      <c r="GO324" s="79"/>
      <c r="GP324" s="79"/>
      <c r="GQ324" s="79"/>
      <c r="GR324" s="79"/>
      <c r="GS324" s="79"/>
      <c r="GT324" s="79"/>
      <c r="GU324" s="54"/>
      <c r="GV324" s="54" t="s">
        <v>318</v>
      </c>
      <c r="GW324" s="54"/>
      <c r="GX324" s="79"/>
      <c r="GY324" s="54"/>
      <c r="GZ324" s="79"/>
      <c r="HA324" s="79"/>
      <c r="HC324" s="79"/>
      <c r="HE324" s="184"/>
      <c r="HF324" s="54"/>
    </row>
    <row r="325" spans="1:214" customFormat="1" ht="15" hidden="1" x14ac:dyDescent="0.25">
      <c r="A325" s="125"/>
      <c r="B325" s="126" t="s">
        <v>28</v>
      </c>
      <c r="C325" s="287" t="s">
        <v>150</v>
      </c>
      <c r="D325" s="287"/>
      <c r="E325" s="287"/>
      <c r="F325" s="287"/>
      <c r="G325" s="287"/>
      <c r="H325" s="127"/>
      <c r="I325" s="128"/>
      <c r="J325" s="128"/>
      <c r="K325" s="128"/>
      <c r="L325" s="130"/>
      <c r="M325" s="128"/>
      <c r="N325" s="130"/>
      <c r="O325" s="128"/>
      <c r="P325" s="131">
        <v>1985.72</v>
      </c>
      <c r="GO325" s="79"/>
      <c r="GP325" s="79"/>
      <c r="GQ325" s="79"/>
      <c r="GR325" s="79"/>
      <c r="GS325" s="79"/>
      <c r="GT325" s="79"/>
      <c r="GU325" s="54" t="s">
        <v>150</v>
      </c>
      <c r="GV325" s="54"/>
      <c r="GW325" s="54"/>
      <c r="GX325" s="79"/>
      <c r="GY325" s="54"/>
      <c r="GZ325" s="79"/>
      <c r="HA325" s="79"/>
      <c r="HC325" s="79"/>
      <c r="HE325" s="184"/>
      <c r="HF325" s="54"/>
    </row>
    <row r="326" spans="1:214" customFormat="1" ht="15" hidden="1" x14ac:dyDescent="0.25">
      <c r="A326" s="125"/>
      <c r="B326" s="126"/>
      <c r="C326" s="287" t="s">
        <v>151</v>
      </c>
      <c r="D326" s="287"/>
      <c r="E326" s="287"/>
      <c r="F326" s="287"/>
      <c r="G326" s="287"/>
      <c r="H326" s="127" t="s">
        <v>147</v>
      </c>
      <c r="I326" s="128"/>
      <c r="J326" s="128"/>
      <c r="K326" s="151">
        <v>1.7766</v>
      </c>
      <c r="L326" s="130"/>
      <c r="M326" s="128"/>
      <c r="N326" s="130"/>
      <c r="O326" s="128"/>
      <c r="P326" s="154">
        <v>738.71</v>
      </c>
      <c r="GO326" s="79"/>
      <c r="GP326" s="79"/>
      <c r="GQ326" s="79"/>
      <c r="GR326" s="79"/>
      <c r="GS326" s="79"/>
      <c r="GT326" s="79"/>
      <c r="GU326" s="54" t="s">
        <v>151</v>
      </c>
      <c r="GV326" s="54"/>
      <c r="GW326" s="54"/>
      <c r="GX326" s="79"/>
      <c r="GY326" s="54"/>
      <c r="GZ326" s="79"/>
      <c r="HA326" s="79"/>
      <c r="HC326" s="79"/>
      <c r="HE326" s="184"/>
      <c r="HF326" s="54"/>
    </row>
    <row r="327" spans="1:214" customFormat="1" ht="15" hidden="1" x14ac:dyDescent="0.25">
      <c r="A327" s="132"/>
      <c r="B327" s="126" t="s">
        <v>191</v>
      </c>
      <c r="C327" s="287" t="s">
        <v>192</v>
      </c>
      <c r="D327" s="287"/>
      <c r="E327" s="287"/>
      <c r="F327" s="287"/>
      <c r="G327" s="287"/>
      <c r="H327" s="127" t="s">
        <v>154</v>
      </c>
      <c r="I327" s="155">
        <v>7.0000000000000001E-3</v>
      </c>
      <c r="J327" s="133">
        <v>1.35</v>
      </c>
      <c r="K327" s="151">
        <v>0.88829999999999998</v>
      </c>
      <c r="L327" s="135"/>
      <c r="M327" s="136"/>
      <c r="N327" s="137">
        <v>1610.55</v>
      </c>
      <c r="O327" s="128"/>
      <c r="P327" s="131">
        <v>1430.65</v>
      </c>
      <c r="Q327" s="138"/>
      <c r="R327" s="138"/>
      <c r="GO327" s="79"/>
      <c r="GP327" s="79"/>
      <c r="GQ327" s="79"/>
      <c r="GR327" s="79"/>
      <c r="GS327" s="79"/>
      <c r="GT327" s="79"/>
      <c r="GU327" s="54"/>
      <c r="GV327" s="54" t="s">
        <v>192</v>
      </c>
      <c r="GW327" s="54"/>
      <c r="GX327" s="79"/>
      <c r="GY327" s="54"/>
      <c r="GZ327" s="79"/>
      <c r="HA327" s="79"/>
      <c r="HC327" s="79"/>
      <c r="HE327" s="184"/>
      <c r="HF327" s="54"/>
    </row>
    <row r="328" spans="1:214" customFormat="1" ht="15" hidden="1" x14ac:dyDescent="0.25">
      <c r="A328" s="141"/>
      <c r="B328" s="126" t="s">
        <v>193</v>
      </c>
      <c r="C328" s="287" t="s">
        <v>194</v>
      </c>
      <c r="D328" s="287"/>
      <c r="E328" s="287"/>
      <c r="F328" s="287"/>
      <c r="G328" s="287"/>
      <c r="H328" s="127" t="s">
        <v>147</v>
      </c>
      <c r="I328" s="155">
        <v>7.0000000000000001E-3</v>
      </c>
      <c r="J328" s="133">
        <v>1.35</v>
      </c>
      <c r="K328" s="151">
        <v>0.88829999999999998</v>
      </c>
      <c r="L328" s="130"/>
      <c r="M328" s="128"/>
      <c r="N328" s="142">
        <v>476.71</v>
      </c>
      <c r="O328" s="128"/>
      <c r="P328" s="154">
        <v>423.46</v>
      </c>
      <c r="GO328" s="79"/>
      <c r="GP328" s="79"/>
      <c r="GQ328" s="79"/>
      <c r="GR328" s="79"/>
      <c r="GS328" s="79"/>
      <c r="GT328" s="79"/>
      <c r="GU328" s="54"/>
      <c r="GV328" s="54"/>
      <c r="GW328" s="54" t="s">
        <v>194</v>
      </c>
      <c r="GX328" s="79"/>
      <c r="GY328" s="54"/>
      <c r="GZ328" s="79"/>
      <c r="HA328" s="79"/>
      <c r="HC328" s="79"/>
      <c r="HE328" s="184"/>
      <c r="HF328" s="54"/>
    </row>
    <row r="329" spans="1:214" customFormat="1" ht="15" hidden="1" x14ac:dyDescent="0.25">
      <c r="A329" s="132"/>
      <c r="B329" s="126" t="s">
        <v>157</v>
      </c>
      <c r="C329" s="287" t="s">
        <v>158</v>
      </c>
      <c r="D329" s="287"/>
      <c r="E329" s="287"/>
      <c r="F329" s="287"/>
      <c r="G329" s="287"/>
      <c r="H329" s="127" t="s">
        <v>154</v>
      </c>
      <c r="I329" s="155">
        <v>7.0000000000000001E-3</v>
      </c>
      <c r="J329" s="133">
        <v>1.35</v>
      </c>
      <c r="K329" s="151">
        <v>0.88829999999999998</v>
      </c>
      <c r="L329" s="135"/>
      <c r="M329" s="136"/>
      <c r="N329" s="137">
        <v>624.87</v>
      </c>
      <c r="O329" s="128"/>
      <c r="P329" s="131">
        <v>555.07000000000005</v>
      </c>
      <c r="Q329" s="138"/>
      <c r="R329" s="138"/>
      <c r="GO329" s="79"/>
      <c r="GP329" s="79"/>
      <c r="GQ329" s="79"/>
      <c r="GR329" s="79"/>
      <c r="GS329" s="79"/>
      <c r="GT329" s="79"/>
      <c r="GU329" s="54"/>
      <c r="GV329" s="54" t="s">
        <v>158</v>
      </c>
      <c r="GW329" s="54"/>
      <c r="GX329" s="79"/>
      <c r="GY329" s="54"/>
      <c r="GZ329" s="79"/>
      <c r="HA329" s="79"/>
      <c r="HC329" s="79"/>
      <c r="HE329" s="184"/>
      <c r="HF329" s="54"/>
    </row>
    <row r="330" spans="1:214" customFormat="1" ht="15" hidden="1" x14ac:dyDescent="0.25">
      <c r="A330" s="141"/>
      <c r="B330" s="126" t="s">
        <v>155</v>
      </c>
      <c r="C330" s="287" t="s">
        <v>156</v>
      </c>
      <c r="D330" s="287"/>
      <c r="E330" s="287"/>
      <c r="F330" s="287"/>
      <c r="G330" s="287"/>
      <c r="H330" s="127" t="s">
        <v>147</v>
      </c>
      <c r="I330" s="155">
        <v>7.0000000000000001E-3</v>
      </c>
      <c r="J330" s="133">
        <v>1.35</v>
      </c>
      <c r="K330" s="151">
        <v>0.88829999999999998</v>
      </c>
      <c r="L330" s="130"/>
      <c r="M330" s="128"/>
      <c r="N330" s="142">
        <v>354.89</v>
      </c>
      <c r="O330" s="128"/>
      <c r="P330" s="154">
        <v>315.25</v>
      </c>
      <c r="GO330" s="79"/>
      <c r="GP330" s="79"/>
      <c r="GQ330" s="79"/>
      <c r="GR330" s="79"/>
      <c r="GS330" s="79"/>
      <c r="GT330" s="79"/>
      <c r="GU330" s="54"/>
      <c r="GV330" s="54"/>
      <c r="GW330" s="54" t="s">
        <v>156</v>
      </c>
      <c r="GX330" s="79"/>
      <c r="GY330" s="54"/>
      <c r="GZ330" s="79"/>
      <c r="HA330" s="79"/>
      <c r="HC330" s="79"/>
      <c r="HE330" s="184"/>
      <c r="HF330" s="54"/>
    </row>
    <row r="331" spans="1:214" customFormat="1" ht="15" hidden="1" x14ac:dyDescent="0.25">
      <c r="A331" s="125"/>
      <c r="B331" s="126" t="s">
        <v>85</v>
      </c>
      <c r="C331" s="287" t="s">
        <v>238</v>
      </c>
      <c r="D331" s="287"/>
      <c r="E331" s="287"/>
      <c r="F331" s="287"/>
      <c r="G331" s="287"/>
      <c r="H331" s="127"/>
      <c r="I331" s="128"/>
      <c r="J331" s="128"/>
      <c r="K331" s="128"/>
      <c r="L331" s="130"/>
      <c r="M331" s="128"/>
      <c r="N331" s="130"/>
      <c r="O331" s="128"/>
      <c r="P331" s="131">
        <v>1525.96</v>
      </c>
      <c r="GO331" s="79"/>
      <c r="GP331" s="79"/>
      <c r="GQ331" s="79"/>
      <c r="GR331" s="79"/>
      <c r="GS331" s="79"/>
      <c r="GT331" s="79"/>
      <c r="GU331" s="54" t="s">
        <v>238</v>
      </c>
      <c r="GV331" s="54"/>
      <c r="GW331" s="54"/>
      <c r="GX331" s="79"/>
      <c r="GY331" s="54"/>
      <c r="GZ331" s="79"/>
      <c r="HA331" s="79"/>
      <c r="HC331" s="79"/>
      <c r="HE331" s="184"/>
      <c r="HF331" s="54"/>
    </row>
    <row r="332" spans="1:214" customFormat="1" ht="15" hidden="1" x14ac:dyDescent="0.25">
      <c r="A332" s="132"/>
      <c r="B332" s="126" t="s">
        <v>254</v>
      </c>
      <c r="C332" s="287" t="s">
        <v>255</v>
      </c>
      <c r="D332" s="287"/>
      <c r="E332" s="287"/>
      <c r="F332" s="287"/>
      <c r="G332" s="287"/>
      <c r="H332" s="127" t="s">
        <v>241</v>
      </c>
      <c r="I332" s="133">
        <v>0.08</v>
      </c>
      <c r="J332" s="128"/>
      <c r="K332" s="133">
        <v>7.52</v>
      </c>
      <c r="L332" s="139">
        <v>174.93</v>
      </c>
      <c r="M332" s="140">
        <v>1.1599999999999999</v>
      </c>
      <c r="N332" s="137">
        <v>202.92</v>
      </c>
      <c r="O332" s="128"/>
      <c r="P332" s="131">
        <v>1525.96</v>
      </c>
      <c r="Q332" s="138"/>
      <c r="R332" s="138"/>
      <c r="GO332" s="79"/>
      <c r="GP332" s="79"/>
      <c r="GQ332" s="79"/>
      <c r="GR332" s="79"/>
      <c r="GS332" s="79"/>
      <c r="GT332" s="79"/>
      <c r="GU332" s="54"/>
      <c r="GV332" s="54" t="s">
        <v>255</v>
      </c>
      <c r="GW332" s="54"/>
      <c r="GX332" s="79"/>
      <c r="GY332" s="54"/>
      <c r="GZ332" s="79"/>
      <c r="HA332" s="79"/>
      <c r="HC332" s="79"/>
      <c r="HE332" s="184"/>
      <c r="HF332" s="54"/>
    </row>
    <row r="333" spans="1:214" customFormat="1" ht="15" x14ac:dyDescent="0.25">
      <c r="A333" s="144"/>
      <c r="B333" s="145"/>
      <c r="C333" s="288" t="s">
        <v>159</v>
      </c>
      <c r="D333" s="288"/>
      <c r="E333" s="288"/>
      <c r="F333" s="288"/>
      <c r="G333" s="288"/>
      <c r="H333" s="119"/>
      <c r="I333" s="120"/>
      <c r="J333" s="120"/>
      <c r="K333" s="120"/>
      <c r="L333" s="122"/>
      <c r="M333" s="120"/>
      <c r="N333" s="146"/>
      <c r="O333" s="120"/>
      <c r="P333" s="147">
        <v>24066.03</v>
      </c>
      <c r="Q333" s="138"/>
      <c r="R333" s="138"/>
      <c r="GO333" s="79"/>
      <c r="GP333" s="79"/>
      <c r="GQ333" s="79"/>
      <c r="GR333" s="79"/>
      <c r="GS333" s="79"/>
      <c r="GT333" s="79"/>
      <c r="GU333" s="54"/>
      <c r="GV333" s="54"/>
      <c r="GW333" s="54"/>
      <c r="GX333" s="79" t="s">
        <v>159</v>
      </c>
      <c r="GY333" s="54"/>
      <c r="GZ333" s="79"/>
      <c r="HA333" s="79"/>
      <c r="HC333" s="79"/>
      <c r="HE333" s="184"/>
      <c r="HF333" s="54"/>
    </row>
    <row r="334" spans="1:214" customFormat="1" ht="15" x14ac:dyDescent="0.25">
      <c r="A334" s="141" t="s">
        <v>319</v>
      </c>
      <c r="B334" s="126" t="s">
        <v>308</v>
      </c>
      <c r="C334" s="287" t="s">
        <v>309</v>
      </c>
      <c r="D334" s="287"/>
      <c r="E334" s="287"/>
      <c r="F334" s="287"/>
      <c r="G334" s="287"/>
      <c r="H334" s="127" t="s">
        <v>163</v>
      </c>
      <c r="I334" s="148">
        <v>2</v>
      </c>
      <c r="J334" s="128"/>
      <c r="K334" s="148">
        <v>2</v>
      </c>
      <c r="L334" s="130"/>
      <c r="M334" s="128"/>
      <c r="N334" s="130"/>
      <c r="O334" s="128"/>
      <c r="P334" s="154">
        <v>266.88</v>
      </c>
      <c r="GO334" s="79"/>
      <c r="GP334" s="79"/>
      <c r="GQ334" s="79"/>
      <c r="GR334" s="79"/>
      <c r="GS334" s="79"/>
      <c r="GT334" s="79"/>
      <c r="GU334" s="54"/>
      <c r="GV334" s="54"/>
      <c r="GW334" s="54"/>
      <c r="GX334" s="79"/>
      <c r="GY334" s="54"/>
      <c r="GZ334" s="79"/>
      <c r="HA334" s="79"/>
      <c r="HC334" s="79"/>
      <c r="HE334" s="184"/>
      <c r="HF334" s="54" t="s">
        <v>309</v>
      </c>
    </row>
    <row r="335" spans="1:214" customFormat="1" ht="15" x14ac:dyDescent="0.25">
      <c r="A335" s="141"/>
      <c r="B335" s="126"/>
      <c r="C335" s="287" t="s">
        <v>160</v>
      </c>
      <c r="D335" s="287"/>
      <c r="E335" s="287"/>
      <c r="F335" s="287"/>
      <c r="G335" s="287"/>
      <c r="H335" s="127"/>
      <c r="I335" s="128"/>
      <c r="J335" s="128"/>
      <c r="K335" s="128"/>
      <c r="L335" s="130"/>
      <c r="M335" s="128"/>
      <c r="N335" s="130"/>
      <c r="O335" s="128"/>
      <c r="P335" s="131">
        <v>20554.349999999999</v>
      </c>
      <c r="GO335" s="79"/>
      <c r="GP335" s="79"/>
      <c r="GQ335" s="79"/>
      <c r="GR335" s="79"/>
      <c r="GS335" s="79"/>
      <c r="GT335" s="79"/>
      <c r="GU335" s="54"/>
      <c r="GV335" s="54"/>
      <c r="GW335" s="54"/>
      <c r="GX335" s="79"/>
      <c r="GY335" s="54" t="s">
        <v>160</v>
      </c>
      <c r="GZ335" s="79"/>
      <c r="HA335" s="79"/>
      <c r="HC335" s="79"/>
      <c r="HE335" s="184"/>
      <c r="HF335" s="54"/>
    </row>
    <row r="336" spans="1:214" customFormat="1" ht="15" x14ac:dyDescent="0.25">
      <c r="A336" s="141"/>
      <c r="B336" s="126" t="s">
        <v>310</v>
      </c>
      <c r="C336" s="287" t="s">
        <v>311</v>
      </c>
      <c r="D336" s="287"/>
      <c r="E336" s="287"/>
      <c r="F336" s="287"/>
      <c r="G336" s="287"/>
      <c r="H336" s="127" t="s">
        <v>163</v>
      </c>
      <c r="I336" s="148">
        <v>97</v>
      </c>
      <c r="J336" s="128"/>
      <c r="K336" s="148">
        <v>97</v>
      </c>
      <c r="L336" s="130"/>
      <c r="M336" s="128"/>
      <c r="N336" s="130"/>
      <c r="O336" s="128"/>
      <c r="P336" s="131">
        <v>19937.72</v>
      </c>
      <c r="GO336" s="79"/>
      <c r="GP336" s="79"/>
      <c r="GQ336" s="79"/>
      <c r="GR336" s="79"/>
      <c r="GS336" s="79"/>
      <c r="GT336" s="79"/>
      <c r="GU336" s="54"/>
      <c r="GV336" s="54"/>
      <c r="GW336" s="54"/>
      <c r="GX336" s="79"/>
      <c r="GY336" s="54" t="s">
        <v>311</v>
      </c>
      <c r="GZ336" s="79"/>
      <c r="HA336" s="79"/>
      <c r="HC336" s="79"/>
      <c r="HE336" s="184"/>
      <c r="HF336" s="54"/>
    </row>
    <row r="337" spans="1:214" customFormat="1" ht="15" x14ac:dyDescent="0.25">
      <c r="A337" s="141"/>
      <c r="B337" s="126" t="s">
        <v>312</v>
      </c>
      <c r="C337" s="287" t="s">
        <v>313</v>
      </c>
      <c r="D337" s="287"/>
      <c r="E337" s="287"/>
      <c r="F337" s="287"/>
      <c r="G337" s="287"/>
      <c r="H337" s="127" t="s">
        <v>163</v>
      </c>
      <c r="I337" s="148">
        <v>51</v>
      </c>
      <c r="J337" s="128"/>
      <c r="K337" s="148">
        <v>51</v>
      </c>
      <c r="L337" s="130"/>
      <c r="M337" s="128"/>
      <c r="N337" s="130"/>
      <c r="O337" s="128"/>
      <c r="P337" s="131">
        <v>10482.719999999999</v>
      </c>
      <c r="GO337" s="79"/>
      <c r="GP337" s="79"/>
      <c r="GQ337" s="79"/>
      <c r="GR337" s="79"/>
      <c r="GS337" s="79"/>
      <c r="GT337" s="79"/>
      <c r="GU337" s="54"/>
      <c r="GV337" s="54"/>
      <c r="GW337" s="54"/>
      <c r="GX337" s="79"/>
      <c r="GY337" s="54" t="s">
        <v>313</v>
      </c>
      <c r="GZ337" s="79"/>
      <c r="HA337" s="79"/>
      <c r="HC337" s="79"/>
      <c r="HE337" s="184"/>
      <c r="HF337" s="54"/>
    </row>
    <row r="338" spans="1:214" customFormat="1" ht="15" x14ac:dyDescent="0.25">
      <c r="A338" s="149"/>
      <c r="B338" s="150"/>
      <c r="C338" s="288" t="s">
        <v>166</v>
      </c>
      <c r="D338" s="288"/>
      <c r="E338" s="288"/>
      <c r="F338" s="288"/>
      <c r="G338" s="288"/>
      <c r="H338" s="119"/>
      <c r="I338" s="120"/>
      <c r="J338" s="120"/>
      <c r="K338" s="120"/>
      <c r="L338" s="122"/>
      <c r="M338" s="120"/>
      <c r="N338" s="157">
        <v>582.48</v>
      </c>
      <c r="O338" s="120"/>
      <c r="P338" s="147">
        <v>54753.35</v>
      </c>
      <c r="GO338" s="79"/>
      <c r="GP338" s="79"/>
      <c r="GQ338" s="79"/>
      <c r="GR338" s="79"/>
      <c r="GS338" s="79"/>
      <c r="GT338" s="79"/>
      <c r="GU338" s="54"/>
      <c r="GV338" s="54"/>
      <c r="GW338" s="54"/>
      <c r="GX338" s="79"/>
      <c r="GY338" s="54"/>
      <c r="GZ338" s="79" t="s">
        <v>166</v>
      </c>
      <c r="HA338" s="79"/>
      <c r="HC338" s="79"/>
      <c r="HE338" s="184"/>
      <c r="HF338" s="54"/>
    </row>
    <row r="339" spans="1:214" customFormat="1" ht="15" x14ac:dyDescent="0.25">
      <c r="A339" s="117" t="s">
        <v>320</v>
      </c>
      <c r="B339" s="118" t="s">
        <v>321</v>
      </c>
      <c r="C339" s="289" t="s">
        <v>322</v>
      </c>
      <c r="D339" s="289"/>
      <c r="E339" s="289"/>
      <c r="F339" s="289"/>
      <c r="G339" s="289"/>
      <c r="H339" s="119" t="s">
        <v>323</v>
      </c>
      <c r="I339" s="120">
        <v>5</v>
      </c>
      <c r="J339" s="121">
        <v>1</v>
      </c>
      <c r="K339" s="121">
        <v>5</v>
      </c>
      <c r="L339" s="122"/>
      <c r="M339" s="120"/>
      <c r="N339" s="123"/>
      <c r="O339" s="120"/>
      <c r="P339" s="124"/>
      <c r="GO339" s="79"/>
      <c r="GP339" s="79" t="s">
        <v>322</v>
      </c>
      <c r="GQ339" s="79" t="s">
        <v>4</v>
      </c>
      <c r="GR339" s="79" t="s">
        <v>4</v>
      </c>
      <c r="GS339" s="79" t="s">
        <v>4</v>
      </c>
      <c r="GT339" s="79" t="s">
        <v>4</v>
      </c>
      <c r="GU339" s="54"/>
      <c r="GV339" s="54"/>
      <c r="GW339" s="54"/>
      <c r="GX339" s="79"/>
      <c r="GY339" s="54"/>
      <c r="GZ339" s="79"/>
      <c r="HA339" s="79"/>
      <c r="HC339" s="79"/>
      <c r="HE339" s="184"/>
      <c r="HF339" s="54"/>
    </row>
    <row r="340" spans="1:214" customFormat="1" ht="15" hidden="1" x14ac:dyDescent="0.25">
      <c r="A340" s="125"/>
      <c r="B340" s="126" t="s">
        <v>20</v>
      </c>
      <c r="C340" s="287" t="s">
        <v>146</v>
      </c>
      <c r="D340" s="287"/>
      <c r="E340" s="287"/>
      <c r="F340" s="287"/>
      <c r="G340" s="287"/>
      <c r="H340" s="127" t="s">
        <v>147</v>
      </c>
      <c r="I340" s="128"/>
      <c r="J340" s="128"/>
      <c r="K340" s="134">
        <v>57.597749999999998</v>
      </c>
      <c r="L340" s="130"/>
      <c r="M340" s="128"/>
      <c r="N340" s="130"/>
      <c r="O340" s="128"/>
      <c r="P340" s="131">
        <v>21356.09</v>
      </c>
      <c r="GO340" s="79"/>
      <c r="GP340" s="79"/>
      <c r="GQ340" s="79"/>
      <c r="GR340" s="79"/>
      <c r="GS340" s="79"/>
      <c r="GT340" s="79"/>
      <c r="GU340" s="54" t="s">
        <v>146</v>
      </c>
      <c r="GV340" s="54"/>
      <c r="GW340" s="54"/>
      <c r="GX340" s="79"/>
      <c r="GY340" s="54"/>
      <c r="GZ340" s="79"/>
      <c r="HA340" s="79"/>
      <c r="HC340" s="79"/>
      <c r="HE340" s="184"/>
      <c r="HF340" s="54"/>
    </row>
    <row r="341" spans="1:214" customFormat="1" ht="15" hidden="1" x14ac:dyDescent="0.25">
      <c r="A341" s="132"/>
      <c r="B341" s="126" t="s">
        <v>324</v>
      </c>
      <c r="C341" s="287" t="s">
        <v>325</v>
      </c>
      <c r="D341" s="287"/>
      <c r="E341" s="287"/>
      <c r="F341" s="287"/>
      <c r="G341" s="287"/>
      <c r="H341" s="127" t="s">
        <v>147</v>
      </c>
      <c r="I341" s="133">
        <v>7.42</v>
      </c>
      <c r="J341" s="151">
        <v>1.5525</v>
      </c>
      <c r="K341" s="134">
        <v>57.597749999999998</v>
      </c>
      <c r="L341" s="135"/>
      <c r="M341" s="136"/>
      <c r="N341" s="137">
        <v>370.78</v>
      </c>
      <c r="O341" s="128"/>
      <c r="P341" s="131">
        <v>21356.09</v>
      </c>
      <c r="Q341" s="138"/>
      <c r="R341" s="138"/>
      <c r="GO341" s="79"/>
      <c r="GP341" s="79"/>
      <c r="GQ341" s="79"/>
      <c r="GR341" s="79"/>
      <c r="GS341" s="79"/>
      <c r="GT341" s="79"/>
      <c r="GU341" s="54"/>
      <c r="GV341" s="54" t="s">
        <v>325</v>
      </c>
      <c r="GW341" s="54"/>
      <c r="GX341" s="79"/>
      <c r="GY341" s="54"/>
      <c r="GZ341" s="79"/>
      <c r="HA341" s="79"/>
      <c r="HC341" s="79"/>
      <c r="HE341" s="184"/>
      <c r="HF341" s="54"/>
    </row>
    <row r="342" spans="1:214" customFormat="1" ht="15" hidden="1" x14ac:dyDescent="0.25">
      <c r="A342" s="125"/>
      <c r="B342" s="126" t="s">
        <v>28</v>
      </c>
      <c r="C342" s="287" t="s">
        <v>150</v>
      </c>
      <c r="D342" s="287"/>
      <c r="E342" s="287"/>
      <c r="F342" s="287"/>
      <c r="G342" s="287"/>
      <c r="H342" s="127"/>
      <c r="I342" s="128"/>
      <c r="J342" s="128"/>
      <c r="K342" s="128"/>
      <c r="L342" s="130"/>
      <c r="M342" s="128"/>
      <c r="N342" s="130"/>
      <c r="O342" s="128"/>
      <c r="P342" s="131">
        <v>10450.959999999999</v>
      </c>
      <c r="GO342" s="79"/>
      <c r="GP342" s="79"/>
      <c r="GQ342" s="79"/>
      <c r="GR342" s="79"/>
      <c r="GS342" s="79"/>
      <c r="GT342" s="79"/>
      <c r="GU342" s="54" t="s">
        <v>150</v>
      </c>
      <c r="GV342" s="54"/>
      <c r="GW342" s="54"/>
      <c r="GX342" s="79"/>
      <c r="GY342" s="54"/>
      <c r="GZ342" s="79"/>
      <c r="HA342" s="79"/>
      <c r="HC342" s="79"/>
      <c r="HE342" s="184"/>
      <c r="HF342" s="54"/>
    </row>
    <row r="343" spans="1:214" customFormat="1" ht="15" hidden="1" x14ac:dyDescent="0.25">
      <c r="A343" s="125"/>
      <c r="B343" s="126"/>
      <c r="C343" s="287" t="s">
        <v>151</v>
      </c>
      <c r="D343" s="287"/>
      <c r="E343" s="287"/>
      <c r="F343" s="287"/>
      <c r="G343" s="287"/>
      <c r="H343" s="127" t="s">
        <v>147</v>
      </c>
      <c r="I343" s="128"/>
      <c r="J343" s="128"/>
      <c r="K343" s="134">
        <v>8.6062499999999993</v>
      </c>
      <c r="L343" s="130"/>
      <c r="M343" s="128"/>
      <c r="N343" s="130"/>
      <c r="O343" s="128"/>
      <c r="P343" s="131">
        <v>3681.27</v>
      </c>
      <c r="GO343" s="79"/>
      <c r="GP343" s="79"/>
      <c r="GQ343" s="79"/>
      <c r="GR343" s="79"/>
      <c r="GS343" s="79"/>
      <c r="GT343" s="79"/>
      <c r="GU343" s="54" t="s">
        <v>151</v>
      </c>
      <c r="GV343" s="54"/>
      <c r="GW343" s="54"/>
      <c r="GX343" s="79"/>
      <c r="GY343" s="54"/>
      <c r="GZ343" s="79"/>
      <c r="HA343" s="79"/>
      <c r="HC343" s="79"/>
      <c r="HE343" s="184"/>
      <c r="HF343" s="54"/>
    </row>
    <row r="344" spans="1:214" customFormat="1" ht="15" hidden="1" x14ac:dyDescent="0.25">
      <c r="A344" s="132"/>
      <c r="B344" s="126" t="s">
        <v>191</v>
      </c>
      <c r="C344" s="287" t="s">
        <v>192</v>
      </c>
      <c r="D344" s="287"/>
      <c r="E344" s="287"/>
      <c r="F344" s="287"/>
      <c r="G344" s="287"/>
      <c r="H344" s="127" t="s">
        <v>154</v>
      </c>
      <c r="I344" s="133">
        <v>0.61</v>
      </c>
      <c r="J344" s="151">
        <v>1.6875</v>
      </c>
      <c r="K344" s="129">
        <v>5.1468749999999996</v>
      </c>
      <c r="L344" s="135"/>
      <c r="M344" s="136"/>
      <c r="N344" s="137">
        <v>1610.55</v>
      </c>
      <c r="O344" s="128"/>
      <c r="P344" s="131">
        <v>8289.2999999999993</v>
      </c>
      <c r="Q344" s="138"/>
      <c r="R344" s="138"/>
      <c r="GO344" s="79"/>
      <c r="GP344" s="79"/>
      <c r="GQ344" s="79"/>
      <c r="GR344" s="79"/>
      <c r="GS344" s="79"/>
      <c r="GT344" s="79"/>
      <c r="GU344" s="54"/>
      <c r="GV344" s="54" t="s">
        <v>192</v>
      </c>
      <c r="GW344" s="54"/>
      <c r="GX344" s="79"/>
      <c r="GY344" s="54"/>
      <c r="GZ344" s="79"/>
      <c r="HA344" s="79"/>
      <c r="HC344" s="79"/>
      <c r="HE344" s="184"/>
      <c r="HF344" s="54"/>
    </row>
    <row r="345" spans="1:214" customFormat="1" ht="15" hidden="1" x14ac:dyDescent="0.25">
      <c r="A345" s="141"/>
      <c r="B345" s="126" t="s">
        <v>193</v>
      </c>
      <c r="C345" s="287" t="s">
        <v>194</v>
      </c>
      <c r="D345" s="287"/>
      <c r="E345" s="287"/>
      <c r="F345" s="287"/>
      <c r="G345" s="287"/>
      <c r="H345" s="127" t="s">
        <v>147</v>
      </c>
      <c r="I345" s="133">
        <v>0.61</v>
      </c>
      <c r="J345" s="151">
        <v>1.6875</v>
      </c>
      <c r="K345" s="129">
        <v>5.1468749999999996</v>
      </c>
      <c r="L345" s="130"/>
      <c r="M345" s="128"/>
      <c r="N345" s="142">
        <v>476.71</v>
      </c>
      <c r="O345" s="128"/>
      <c r="P345" s="131">
        <v>2453.5700000000002</v>
      </c>
      <c r="GO345" s="79"/>
      <c r="GP345" s="79"/>
      <c r="GQ345" s="79"/>
      <c r="GR345" s="79"/>
      <c r="GS345" s="79"/>
      <c r="GT345" s="79"/>
      <c r="GU345" s="54"/>
      <c r="GV345" s="54"/>
      <c r="GW345" s="54" t="s">
        <v>194</v>
      </c>
      <c r="GX345" s="79"/>
      <c r="GY345" s="54"/>
      <c r="GZ345" s="79"/>
      <c r="HA345" s="79"/>
      <c r="HC345" s="79"/>
      <c r="HE345" s="184"/>
      <c r="HF345" s="54"/>
    </row>
    <row r="346" spans="1:214" customFormat="1" ht="15" hidden="1" x14ac:dyDescent="0.25">
      <c r="A346" s="132"/>
      <c r="B346" s="126" t="s">
        <v>157</v>
      </c>
      <c r="C346" s="287" t="s">
        <v>158</v>
      </c>
      <c r="D346" s="287"/>
      <c r="E346" s="287"/>
      <c r="F346" s="287"/>
      <c r="G346" s="287"/>
      <c r="H346" s="127" t="s">
        <v>154</v>
      </c>
      <c r="I346" s="133">
        <v>0.41</v>
      </c>
      <c r="J346" s="151">
        <v>1.6875</v>
      </c>
      <c r="K346" s="129">
        <v>3.4593750000000001</v>
      </c>
      <c r="L346" s="135"/>
      <c r="M346" s="136"/>
      <c r="N346" s="137">
        <v>624.87</v>
      </c>
      <c r="O346" s="128"/>
      <c r="P346" s="131">
        <v>2161.66</v>
      </c>
      <c r="Q346" s="138"/>
      <c r="R346" s="138"/>
      <c r="GO346" s="79"/>
      <c r="GP346" s="79"/>
      <c r="GQ346" s="79"/>
      <c r="GR346" s="79"/>
      <c r="GS346" s="79"/>
      <c r="GT346" s="79"/>
      <c r="GU346" s="54"/>
      <c r="GV346" s="54" t="s">
        <v>158</v>
      </c>
      <c r="GW346" s="54"/>
      <c r="GX346" s="79"/>
      <c r="GY346" s="54"/>
      <c r="GZ346" s="79"/>
      <c r="HA346" s="79"/>
      <c r="HC346" s="79"/>
      <c r="HE346" s="184"/>
      <c r="HF346" s="54"/>
    </row>
    <row r="347" spans="1:214" customFormat="1" ht="15" hidden="1" x14ac:dyDescent="0.25">
      <c r="A347" s="141"/>
      <c r="B347" s="126" t="s">
        <v>155</v>
      </c>
      <c r="C347" s="287" t="s">
        <v>156</v>
      </c>
      <c r="D347" s="287"/>
      <c r="E347" s="287"/>
      <c r="F347" s="287"/>
      <c r="G347" s="287"/>
      <c r="H347" s="127" t="s">
        <v>147</v>
      </c>
      <c r="I347" s="133">
        <v>0.41</v>
      </c>
      <c r="J347" s="151">
        <v>1.6875</v>
      </c>
      <c r="K347" s="129">
        <v>3.4593750000000001</v>
      </c>
      <c r="L347" s="130"/>
      <c r="M347" s="128"/>
      <c r="N347" s="142">
        <v>354.89</v>
      </c>
      <c r="O347" s="128"/>
      <c r="P347" s="131">
        <v>1227.7</v>
      </c>
      <c r="GO347" s="79"/>
      <c r="GP347" s="79"/>
      <c r="GQ347" s="79"/>
      <c r="GR347" s="79"/>
      <c r="GS347" s="79"/>
      <c r="GT347" s="79"/>
      <c r="GU347" s="54"/>
      <c r="GV347" s="54"/>
      <c r="GW347" s="54" t="s">
        <v>156</v>
      </c>
      <c r="GX347" s="79"/>
      <c r="GY347" s="54"/>
      <c r="GZ347" s="79"/>
      <c r="HA347" s="79"/>
      <c r="HC347" s="79"/>
      <c r="HE347" s="184"/>
      <c r="HF347" s="54"/>
    </row>
    <row r="348" spans="1:214" customFormat="1" ht="15" hidden="1" x14ac:dyDescent="0.25">
      <c r="A348" s="125"/>
      <c r="B348" s="126" t="s">
        <v>85</v>
      </c>
      <c r="C348" s="287" t="s">
        <v>238</v>
      </c>
      <c r="D348" s="287"/>
      <c r="E348" s="287"/>
      <c r="F348" s="287"/>
      <c r="G348" s="287"/>
      <c r="H348" s="127"/>
      <c r="I348" s="128"/>
      <c r="J348" s="128"/>
      <c r="K348" s="128"/>
      <c r="L348" s="130"/>
      <c r="M348" s="128"/>
      <c r="N348" s="130"/>
      <c r="O348" s="128"/>
      <c r="P348" s="154">
        <v>152.16</v>
      </c>
      <c r="GO348" s="79"/>
      <c r="GP348" s="79"/>
      <c r="GQ348" s="79"/>
      <c r="GR348" s="79"/>
      <c r="GS348" s="79"/>
      <c r="GT348" s="79"/>
      <c r="GU348" s="54" t="s">
        <v>238</v>
      </c>
      <c r="GV348" s="54"/>
      <c r="GW348" s="54"/>
      <c r="GX348" s="79"/>
      <c r="GY348" s="54"/>
      <c r="GZ348" s="79"/>
      <c r="HA348" s="79"/>
      <c r="HC348" s="79"/>
      <c r="HE348" s="184"/>
      <c r="HF348" s="54"/>
    </row>
    <row r="349" spans="1:214" customFormat="1" ht="15" hidden="1" x14ac:dyDescent="0.25">
      <c r="A349" s="132"/>
      <c r="B349" s="126" t="s">
        <v>239</v>
      </c>
      <c r="C349" s="287" t="s">
        <v>240</v>
      </c>
      <c r="D349" s="287"/>
      <c r="E349" s="287"/>
      <c r="F349" s="287"/>
      <c r="G349" s="287"/>
      <c r="H349" s="127" t="s">
        <v>241</v>
      </c>
      <c r="I349" s="133">
        <v>0.01</v>
      </c>
      <c r="J349" s="128"/>
      <c r="K349" s="133">
        <v>0.05</v>
      </c>
      <c r="L349" s="139">
        <v>238.29</v>
      </c>
      <c r="M349" s="140">
        <v>1.51</v>
      </c>
      <c r="N349" s="137">
        <v>359.82</v>
      </c>
      <c r="O349" s="128"/>
      <c r="P349" s="131">
        <v>17.989999999999998</v>
      </c>
      <c r="Q349" s="138"/>
      <c r="R349" s="138"/>
      <c r="GO349" s="79"/>
      <c r="GP349" s="79"/>
      <c r="GQ349" s="79"/>
      <c r="GR349" s="79"/>
      <c r="GS349" s="79"/>
      <c r="GT349" s="79"/>
      <c r="GU349" s="54"/>
      <c r="GV349" s="54" t="s">
        <v>240</v>
      </c>
      <c r="GW349" s="54"/>
      <c r="GX349" s="79"/>
      <c r="GY349" s="54"/>
      <c r="GZ349" s="79"/>
      <c r="HA349" s="79"/>
      <c r="HC349" s="79"/>
      <c r="HE349" s="184"/>
      <c r="HF349" s="54"/>
    </row>
    <row r="350" spans="1:214" customFormat="1" ht="15" hidden="1" x14ac:dyDescent="0.25">
      <c r="A350" s="132"/>
      <c r="B350" s="126" t="s">
        <v>242</v>
      </c>
      <c r="C350" s="287" t="s">
        <v>243</v>
      </c>
      <c r="D350" s="287"/>
      <c r="E350" s="287"/>
      <c r="F350" s="287"/>
      <c r="G350" s="287"/>
      <c r="H350" s="127" t="s">
        <v>241</v>
      </c>
      <c r="I350" s="133">
        <v>0.03</v>
      </c>
      <c r="J350" s="128"/>
      <c r="K350" s="133">
        <v>0.15</v>
      </c>
      <c r="L350" s="139">
        <v>58.53</v>
      </c>
      <c r="M350" s="140">
        <v>1.51</v>
      </c>
      <c r="N350" s="137">
        <v>88.38</v>
      </c>
      <c r="O350" s="128"/>
      <c r="P350" s="131">
        <v>13.26</v>
      </c>
      <c r="Q350" s="138"/>
      <c r="R350" s="138"/>
      <c r="GO350" s="79"/>
      <c r="GP350" s="79"/>
      <c r="GQ350" s="79"/>
      <c r="GR350" s="79"/>
      <c r="GS350" s="79"/>
      <c r="GT350" s="79"/>
      <c r="GU350" s="54"/>
      <c r="GV350" s="54" t="s">
        <v>243</v>
      </c>
      <c r="GW350" s="54"/>
      <c r="GX350" s="79"/>
      <c r="GY350" s="54"/>
      <c r="GZ350" s="79"/>
      <c r="HA350" s="79"/>
      <c r="HC350" s="79"/>
      <c r="HE350" s="184"/>
      <c r="HF350" s="54"/>
    </row>
    <row r="351" spans="1:214" customFormat="1" ht="15" hidden="1" x14ac:dyDescent="0.25">
      <c r="A351" s="132"/>
      <c r="B351" s="126" t="s">
        <v>244</v>
      </c>
      <c r="C351" s="287" t="s">
        <v>245</v>
      </c>
      <c r="D351" s="287"/>
      <c r="E351" s="287"/>
      <c r="F351" s="287"/>
      <c r="G351" s="287"/>
      <c r="H351" s="127" t="s">
        <v>241</v>
      </c>
      <c r="I351" s="133">
        <v>0.02</v>
      </c>
      <c r="J351" s="128"/>
      <c r="K351" s="143">
        <v>0.1</v>
      </c>
      <c r="L351" s="139">
        <v>56.11</v>
      </c>
      <c r="M351" s="140">
        <v>1.49</v>
      </c>
      <c r="N351" s="137">
        <v>83.6</v>
      </c>
      <c r="O351" s="128"/>
      <c r="P351" s="131">
        <v>8.36</v>
      </c>
      <c r="Q351" s="138"/>
      <c r="R351" s="138"/>
      <c r="GO351" s="79"/>
      <c r="GP351" s="79"/>
      <c r="GQ351" s="79"/>
      <c r="GR351" s="79"/>
      <c r="GS351" s="79"/>
      <c r="GT351" s="79"/>
      <c r="GU351" s="54"/>
      <c r="GV351" s="54" t="s">
        <v>245</v>
      </c>
      <c r="GW351" s="54"/>
      <c r="GX351" s="79"/>
      <c r="GY351" s="54"/>
      <c r="GZ351" s="79"/>
      <c r="HA351" s="79"/>
      <c r="HC351" s="79"/>
      <c r="HE351" s="184"/>
      <c r="HF351" s="54"/>
    </row>
    <row r="352" spans="1:214" customFormat="1" ht="15" hidden="1" x14ac:dyDescent="0.25">
      <c r="A352" s="132"/>
      <c r="B352" s="126" t="s">
        <v>248</v>
      </c>
      <c r="C352" s="287" t="s">
        <v>249</v>
      </c>
      <c r="D352" s="287"/>
      <c r="E352" s="287"/>
      <c r="F352" s="287"/>
      <c r="G352" s="287"/>
      <c r="H352" s="127" t="s">
        <v>229</v>
      </c>
      <c r="I352" s="151">
        <v>1E-4</v>
      </c>
      <c r="J352" s="128"/>
      <c r="K352" s="151">
        <v>5.0000000000000001E-4</v>
      </c>
      <c r="L352" s="152">
        <v>80020.98</v>
      </c>
      <c r="M352" s="140">
        <v>1.35</v>
      </c>
      <c r="N352" s="137">
        <v>108028.32</v>
      </c>
      <c r="O352" s="128"/>
      <c r="P352" s="131">
        <v>54.01</v>
      </c>
      <c r="Q352" s="138"/>
      <c r="R352" s="138"/>
      <c r="GO352" s="79"/>
      <c r="GP352" s="79"/>
      <c r="GQ352" s="79"/>
      <c r="GR352" s="79"/>
      <c r="GS352" s="79"/>
      <c r="GT352" s="79"/>
      <c r="GU352" s="54"/>
      <c r="GV352" s="54" t="s">
        <v>249</v>
      </c>
      <c r="GW352" s="54"/>
      <c r="GX352" s="79"/>
      <c r="GY352" s="54"/>
      <c r="GZ352" s="79"/>
      <c r="HA352" s="79"/>
      <c r="HC352" s="79"/>
      <c r="HE352" s="184"/>
      <c r="HF352" s="54"/>
    </row>
    <row r="353" spans="1:214" customFormat="1" ht="15" hidden="1" x14ac:dyDescent="0.25">
      <c r="A353" s="132"/>
      <c r="B353" s="126" t="s">
        <v>326</v>
      </c>
      <c r="C353" s="287" t="s">
        <v>327</v>
      </c>
      <c r="D353" s="287"/>
      <c r="E353" s="287"/>
      <c r="F353" s="287"/>
      <c r="G353" s="287"/>
      <c r="H353" s="127" t="s">
        <v>241</v>
      </c>
      <c r="I353" s="133">
        <v>0.12</v>
      </c>
      <c r="J353" s="128"/>
      <c r="K353" s="143">
        <v>0.6</v>
      </c>
      <c r="L353" s="139">
        <v>60.6</v>
      </c>
      <c r="M353" s="140">
        <v>1.61</v>
      </c>
      <c r="N353" s="137">
        <v>97.57</v>
      </c>
      <c r="O353" s="128"/>
      <c r="P353" s="131">
        <v>58.54</v>
      </c>
      <c r="Q353" s="138"/>
      <c r="R353" s="138"/>
      <c r="GO353" s="79"/>
      <c r="GP353" s="79"/>
      <c r="GQ353" s="79"/>
      <c r="GR353" s="79"/>
      <c r="GS353" s="79"/>
      <c r="GT353" s="79"/>
      <c r="GU353" s="54"/>
      <c r="GV353" s="54" t="s">
        <v>327</v>
      </c>
      <c r="GW353" s="54"/>
      <c r="GX353" s="79"/>
      <c r="GY353" s="54"/>
      <c r="GZ353" s="79"/>
      <c r="HA353" s="79"/>
      <c r="HC353" s="79"/>
      <c r="HE353" s="184"/>
      <c r="HF353" s="54"/>
    </row>
    <row r="354" spans="1:214" customFormat="1" ht="15" hidden="1" x14ac:dyDescent="0.25">
      <c r="A354" s="177" t="s">
        <v>253</v>
      </c>
      <c r="B354" s="178" t="s">
        <v>254</v>
      </c>
      <c r="C354" s="293" t="s">
        <v>255</v>
      </c>
      <c r="D354" s="293"/>
      <c r="E354" s="293"/>
      <c r="F354" s="293"/>
      <c r="G354" s="293"/>
      <c r="H354" s="179" t="s">
        <v>241</v>
      </c>
      <c r="I354" s="180">
        <v>0</v>
      </c>
      <c r="J354" s="181"/>
      <c r="K354" s="180">
        <v>0</v>
      </c>
      <c r="L354" s="182"/>
      <c r="M354" s="181"/>
      <c r="N354" s="182"/>
      <c r="O354" s="181"/>
      <c r="P354" s="183"/>
      <c r="GO354" s="79"/>
      <c r="GP354" s="79"/>
      <c r="GQ354" s="79"/>
      <c r="GR354" s="79"/>
      <c r="GS354" s="79"/>
      <c r="GT354" s="79"/>
      <c r="GU354" s="54"/>
      <c r="GV354" s="54"/>
      <c r="GW354" s="54"/>
      <c r="GX354" s="79"/>
      <c r="GY354" s="54"/>
      <c r="GZ354" s="79"/>
      <c r="HA354" s="79"/>
      <c r="HC354" s="79"/>
      <c r="HE354" s="184" t="s">
        <v>255</v>
      </c>
      <c r="HF354" s="54"/>
    </row>
    <row r="355" spans="1:214" customFormat="1" ht="15" hidden="1" x14ac:dyDescent="0.25">
      <c r="A355" s="177" t="s">
        <v>253</v>
      </c>
      <c r="B355" s="178" t="s">
        <v>260</v>
      </c>
      <c r="C355" s="293" t="s">
        <v>261</v>
      </c>
      <c r="D355" s="293"/>
      <c r="E355" s="293"/>
      <c r="F355" s="293"/>
      <c r="G355" s="293"/>
      <c r="H355" s="179" t="s">
        <v>241</v>
      </c>
      <c r="I355" s="180">
        <v>0</v>
      </c>
      <c r="J355" s="181"/>
      <c r="K355" s="180">
        <v>0</v>
      </c>
      <c r="L355" s="182"/>
      <c r="M355" s="181"/>
      <c r="N355" s="182"/>
      <c r="O355" s="181"/>
      <c r="P355" s="183"/>
      <c r="GO355" s="79"/>
      <c r="GP355" s="79"/>
      <c r="GQ355" s="79"/>
      <c r="GR355" s="79"/>
      <c r="GS355" s="79"/>
      <c r="GT355" s="79"/>
      <c r="GU355" s="54"/>
      <c r="GV355" s="54"/>
      <c r="GW355" s="54"/>
      <c r="GX355" s="79"/>
      <c r="GY355" s="54"/>
      <c r="GZ355" s="79"/>
      <c r="HA355" s="79"/>
      <c r="HC355" s="79"/>
      <c r="HE355" s="184" t="s">
        <v>261</v>
      </c>
      <c r="HF355" s="54"/>
    </row>
    <row r="356" spans="1:214" customFormat="1" ht="15" hidden="1" x14ac:dyDescent="0.25">
      <c r="A356" s="177" t="s">
        <v>253</v>
      </c>
      <c r="B356" s="178" t="s">
        <v>262</v>
      </c>
      <c r="C356" s="293" t="s">
        <v>263</v>
      </c>
      <c r="D356" s="293"/>
      <c r="E356" s="293"/>
      <c r="F356" s="293"/>
      <c r="G356" s="293"/>
      <c r="H356" s="179" t="s">
        <v>229</v>
      </c>
      <c r="I356" s="180">
        <v>0</v>
      </c>
      <c r="J356" s="181"/>
      <c r="K356" s="180">
        <v>0</v>
      </c>
      <c r="L356" s="182"/>
      <c r="M356" s="181"/>
      <c r="N356" s="182"/>
      <c r="O356" s="181"/>
      <c r="P356" s="183"/>
      <c r="GO356" s="79"/>
      <c r="GP356" s="79"/>
      <c r="GQ356" s="79"/>
      <c r="GR356" s="79"/>
      <c r="GS356" s="79"/>
      <c r="GT356" s="79"/>
      <c r="GU356" s="54"/>
      <c r="GV356" s="54"/>
      <c r="GW356" s="54"/>
      <c r="GX356" s="79"/>
      <c r="GY356" s="54"/>
      <c r="GZ356" s="79"/>
      <c r="HA356" s="79"/>
      <c r="HC356" s="79"/>
      <c r="HE356" s="184" t="s">
        <v>263</v>
      </c>
      <c r="HF356" s="54"/>
    </row>
    <row r="357" spans="1:214" customFormat="1" ht="15" hidden="1" x14ac:dyDescent="0.25">
      <c r="A357" s="177" t="s">
        <v>253</v>
      </c>
      <c r="B357" s="178" t="s">
        <v>328</v>
      </c>
      <c r="C357" s="293" t="s">
        <v>329</v>
      </c>
      <c r="D357" s="293"/>
      <c r="E357" s="293"/>
      <c r="F357" s="293"/>
      <c r="G357" s="293"/>
      <c r="H357" s="179" t="s">
        <v>229</v>
      </c>
      <c r="I357" s="180">
        <v>0</v>
      </c>
      <c r="J357" s="181"/>
      <c r="K357" s="180">
        <v>0</v>
      </c>
      <c r="L357" s="182"/>
      <c r="M357" s="181"/>
      <c r="N357" s="182"/>
      <c r="O357" s="181"/>
      <c r="P357" s="183"/>
      <c r="GO357" s="79"/>
      <c r="GP357" s="79"/>
      <c r="GQ357" s="79"/>
      <c r="GR357" s="79"/>
      <c r="GS357" s="79"/>
      <c r="GT357" s="79"/>
      <c r="GU357" s="54"/>
      <c r="GV357" s="54"/>
      <c r="GW357" s="54"/>
      <c r="GX357" s="79"/>
      <c r="GY357" s="54"/>
      <c r="GZ357" s="79"/>
      <c r="HA357" s="79"/>
      <c r="HC357" s="79"/>
      <c r="HE357" s="184" t="s">
        <v>329</v>
      </c>
      <c r="HF357" s="54"/>
    </row>
    <row r="358" spans="1:214" customFormat="1" ht="15" hidden="1" x14ac:dyDescent="0.25">
      <c r="A358" s="177" t="s">
        <v>253</v>
      </c>
      <c r="B358" s="178" t="s">
        <v>264</v>
      </c>
      <c r="C358" s="293" t="s">
        <v>330</v>
      </c>
      <c r="D358" s="293"/>
      <c r="E358" s="293"/>
      <c r="F358" s="293"/>
      <c r="G358" s="293"/>
      <c r="H358" s="179" t="s">
        <v>145</v>
      </c>
      <c r="I358" s="180">
        <v>0</v>
      </c>
      <c r="J358" s="181"/>
      <c r="K358" s="180">
        <v>0</v>
      </c>
      <c r="L358" s="182"/>
      <c r="M358" s="181"/>
      <c r="N358" s="182"/>
      <c r="O358" s="181"/>
      <c r="P358" s="183"/>
      <c r="GO358" s="79"/>
      <c r="GP358" s="79"/>
      <c r="GQ358" s="79"/>
      <c r="GR358" s="79"/>
      <c r="GS358" s="79"/>
      <c r="GT358" s="79"/>
      <c r="GU358" s="54"/>
      <c r="GV358" s="54"/>
      <c r="GW358" s="54"/>
      <c r="GX358" s="79"/>
      <c r="GY358" s="54"/>
      <c r="GZ358" s="79"/>
      <c r="HA358" s="79"/>
      <c r="HC358" s="79"/>
      <c r="HE358" s="184" t="s">
        <v>330</v>
      </c>
      <c r="HF358" s="54"/>
    </row>
    <row r="359" spans="1:214" customFormat="1" ht="15" hidden="1" x14ac:dyDescent="0.25">
      <c r="A359" s="177" t="s">
        <v>253</v>
      </c>
      <c r="B359" s="178" t="s">
        <v>331</v>
      </c>
      <c r="C359" s="293" t="s">
        <v>332</v>
      </c>
      <c r="D359" s="293"/>
      <c r="E359" s="293"/>
      <c r="F359" s="293"/>
      <c r="G359" s="293"/>
      <c r="H359" s="179" t="s">
        <v>241</v>
      </c>
      <c r="I359" s="180">
        <v>0</v>
      </c>
      <c r="J359" s="181"/>
      <c r="K359" s="180">
        <v>0</v>
      </c>
      <c r="L359" s="182"/>
      <c r="M359" s="181"/>
      <c r="N359" s="182"/>
      <c r="O359" s="181"/>
      <c r="P359" s="183"/>
      <c r="GO359" s="79"/>
      <c r="GP359" s="79"/>
      <c r="GQ359" s="79"/>
      <c r="GR359" s="79"/>
      <c r="GS359" s="79"/>
      <c r="GT359" s="79"/>
      <c r="GU359" s="54"/>
      <c r="GV359" s="54"/>
      <c r="GW359" s="54"/>
      <c r="GX359" s="79"/>
      <c r="GY359" s="54"/>
      <c r="GZ359" s="79"/>
      <c r="HA359" s="79"/>
      <c r="HC359" s="79"/>
      <c r="HE359" s="184" t="s">
        <v>332</v>
      </c>
      <c r="HF359" s="54"/>
    </row>
    <row r="360" spans="1:214" customFormat="1" ht="15" x14ac:dyDescent="0.25">
      <c r="A360" s="144"/>
      <c r="B360" s="145"/>
      <c r="C360" s="288" t="s">
        <v>159</v>
      </c>
      <c r="D360" s="288"/>
      <c r="E360" s="288"/>
      <c r="F360" s="288"/>
      <c r="G360" s="288"/>
      <c r="H360" s="119"/>
      <c r="I360" s="120"/>
      <c r="J360" s="120"/>
      <c r="K360" s="120"/>
      <c r="L360" s="122"/>
      <c r="M360" s="120"/>
      <c r="N360" s="146"/>
      <c r="O360" s="120"/>
      <c r="P360" s="147">
        <v>35640.480000000003</v>
      </c>
      <c r="Q360" s="138"/>
      <c r="R360" s="138"/>
      <c r="GO360" s="79"/>
      <c r="GP360" s="79"/>
      <c r="GQ360" s="79"/>
      <c r="GR360" s="79"/>
      <c r="GS360" s="79"/>
      <c r="GT360" s="79"/>
      <c r="GU360" s="54"/>
      <c r="GV360" s="54"/>
      <c r="GW360" s="54"/>
      <c r="GX360" s="79" t="s">
        <v>159</v>
      </c>
      <c r="GY360" s="54"/>
      <c r="GZ360" s="79"/>
      <c r="HA360" s="79"/>
      <c r="HC360" s="79"/>
      <c r="HE360" s="184"/>
      <c r="HF360" s="54"/>
    </row>
    <row r="361" spans="1:214" customFormat="1" ht="15" x14ac:dyDescent="0.25">
      <c r="A361" s="141"/>
      <c r="B361" s="126"/>
      <c r="C361" s="287" t="s">
        <v>160</v>
      </c>
      <c r="D361" s="287"/>
      <c r="E361" s="287"/>
      <c r="F361" s="287"/>
      <c r="G361" s="287"/>
      <c r="H361" s="127"/>
      <c r="I361" s="128"/>
      <c r="J361" s="128"/>
      <c r="K361" s="128"/>
      <c r="L361" s="130"/>
      <c r="M361" s="128"/>
      <c r="N361" s="130"/>
      <c r="O361" s="128"/>
      <c r="P361" s="131">
        <v>25037.360000000001</v>
      </c>
      <c r="GO361" s="79"/>
      <c r="GP361" s="79"/>
      <c r="GQ361" s="79"/>
      <c r="GR361" s="79"/>
      <c r="GS361" s="79"/>
      <c r="GT361" s="79"/>
      <c r="GU361" s="54"/>
      <c r="GV361" s="54"/>
      <c r="GW361" s="54"/>
      <c r="GX361" s="79"/>
      <c r="GY361" s="54" t="s">
        <v>160</v>
      </c>
      <c r="GZ361" s="79"/>
      <c r="HA361" s="79"/>
      <c r="HC361" s="79"/>
      <c r="HE361" s="184"/>
      <c r="HF361" s="54"/>
    </row>
    <row r="362" spans="1:214" customFormat="1" ht="15" x14ac:dyDescent="0.25">
      <c r="A362" s="141"/>
      <c r="B362" s="126" t="s">
        <v>161</v>
      </c>
      <c r="C362" s="287" t="s">
        <v>162</v>
      </c>
      <c r="D362" s="287"/>
      <c r="E362" s="287"/>
      <c r="F362" s="287"/>
      <c r="G362" s="287"/>
      <c r="H362" s="127" t="s">
        <v>163</v>
      </c>
      <c r="I362" s="148">
        <v>103</v>
      </c>
      <c r="J362" s="128"/>
      <c r="K362" s="148">
        <v>103</v>
      </c>
      <c r="L362" s="130"/>
      <c r="M362" s="128"/>
      <c r="N362" s="130"/>
      <c r="O362" s="128"/>
      <c r="P362" s="131">
        <v>25788.48</v>
      </c>
      <c r="GO362" s="79"/>
      <c r="GP362" s="79"/>
      <c r="GQ362" s="79"/>
      <c r="GR362" s="79"/>
      <c r="GS362" s="79"/>
      <c r="GT362" s="79"/>
      <c r="GU362" s="54"/>
      <c r="GV362" s="54"/>
      <c r="GW362" s="54"/>
      <c r="GX362" s="79"/>
      <c r="GY362" s="54" t="s">
        <v>162</v>
      </c>
      <c r="GZ362" s="79"/>
      <c r="HA362" s="79"/>
      <c r="HC362" s="79"/>
      <c r="HE362" s="184"/>
      <c r="HF362" s="54"/>
    </row>
    <row r="363" spans="1:214" customFormat="1" ht="15" x14ac:dyDescent="0.25">
      <c r="A363" s="141"/>
      <c r="B363" s="126" t="s">
        <v>164</v>
      </c>
      <c r="C363" s="287" t="s">
        <v>165</v>
      </c>
      <c r="D363" s="287"/>
      <c r="E363" s="287"/>
      <c r="F363" s="287"/>
      <c r="G363" s="287"/>
      <c r="H363" s="127" t="s">
        <v>163</v>
      </c>
      <c r="I363" s="148">
        <v>60</v>
      </c>
      <c r="J363" s="128"/>
      <c r="K363" s="148">
        <v>60</v>
      </c>
      <c r="L363" s="130"/>
      <c r="M363" s="128"/>
      <c r="N363" s="130"/>
      <c r="O363" s="128"/>
      <c r="P363" s="131">
        <v>15022.42</v>
      </c>
      <c r="GO363" s="79"/>
      <c r="GP363" s="79"/>
      <c r="GQ363" s="79"/>
      <c r="GR363" s="79"/>
      <c r="GS363" s="79"/>
      <c r="GT363" s="79"/>
      <c r="GU363" s="54"/>
      <c r="GV363" s="54"/>
      <c r="GW363" s="54"/>
      <c r="GX363" s="79"/>
      <c r="GY363" s="54" t="s">
        <v>165</v>
      </c>
      <c r="GZ363" s="79"/>
      <c r="HA363" s="79"/>
      <c r="HC363" s="79"/>
      <c r="HE363" s="184"/>
      <c r="HF363" s="54"/>
    </row>
    <row r="364" spans="1:214" customFormat="1" ht="15" x14ac:dyDescent="0.25">
      <c r="A364" s="149"/>
      <c r="B364" s="150"/>
      <c r="C364" s="288" t="s">
        <v>166</v>
      </c>
      <c r="D364" s="288"/>
      <c r="E364" s="288"/>
      <c r="F364" s="288"/>
      <c r="G364" s="288"/>
      <c r="H364" s="119"/>
      <c r="I364" s="120"/>
      <c r="J364" s="120"/>
      <c r="K364" s="120"/>
      <c r="L364" s="122"/>
      <c r="M364" s="120"/>
      <c r="N364" s="146">
        <v>15290.28</v>
      </c>
      <c r="O364" s="120"/>
      <c r="P364" s="147">
        <v>76451.38</v>
      </c>
      <c r="GO364" s="79"/>
      <c r="GP364" s="79"/>
      <c r="GQ364" s="79"/>
      <c r="GR364" s="79"/>
      <c r="GS364" s="79"/>
      <c r="GT364" s="79"/>
      <c r="GU364" s="54"/>
      <c r="GV364" s="54"/>
      <c r="GW364" s="54"/>
      <c r="GX364" s="79"/>
      <c r="GY364" s="54"/>
      <c r="GZ364" s="79" t="s">
        <v>166</v>
      </c>
      <c r="HA364" s="79"/>
      <c r="HC364" s="79"/>
      <c r="HE364" s="184"/>
      <c r="HF364" s="54"/>
    </row>
    <row r="365" spans="1:214" customFormat="1" ht="15" x14ac:dyDescent="0.25">
      <c r="A365" s="117" t="s">
        <v>333</v>
      </c>
      <c r="B365" s="118" t="s">
        <v>334</v>
      </c>
      <c r="C365" s="289" t="s">
        <v>335</v>
      </c>
      <c r="D365" s="289"/>
      <c r="E365" s="289"/>
      <c r="F365" s="289"/>
      <c r="G365" s="289"/>
      <c r="H365" s="119" t="s">
        <v>323</v>
      </c>
      <c r="I365" s="120">
        <v>30</v>
      </c>
      <c r="J365" s="121">
        <v>1</v>
      </c>
      <c r="K365" s="121">
        <v>30</v>
      </c>
      <c r="L365" s="122"/>
      <c r="M365" s="120"/>
      <c r="N365" s="123"/>
      <c r="O365" s="120"/>
      <c r="P365" s="124"/>
      <c r="GO365" s="79"/>
      <c r="GP365" s="79" t="s">
        <v>335</v>
      </c>
      <c r="GQ365" s="79" t="s">
        <v>4</v>
      </c>
      <c r="GR365" s="79" t="s">
        <v>4</v>
      </c>
      <c r="GS365" s="79" t="s">
        <v>4</v>
      </c>
      <c r="GT365" s="79" t="s">
        <v>4</v>
      </c>
      <c r="GU365" s="54"/>
      <c r="GV365" s="54"/>
      <c r="GW365" s="54"/>
      <c r="GX365" s="79"/>
      <c r="GY365" s="54"/>
      <c r="GZ365" s="79"/>
      <c r="HA365" s="79"/>
      <c r="HC365" s="79"/>
      <c r="HE365" s="184"/>
      <c r="HF365" s="54"/>
    </row>
    <row r="366" spans="1:214" customFormat="1" ht="15" hidden="1" x14ac:dyDescent="0.25">
      <c r="A366" s="125"/>
      <c r="B366" s="126" t="s">
        <v>20</v>
      </c>
      <c r="C366" s="287" t="s">
        <v>146</v>
      </c>
      <c r="D366" s="287"/>
      <c r="E366" s="287"/>
      <c r="F366" s="287"/>
      <c r="G366" s="287"/>
      <c r="H366" s="127" t="s">
        <v>147</v>
      </c>
      <c r="I366" s="128"/>
      <c r="J366" s="128"/>
      <c r="K366" s="155">
        <v>175.12200000000001</v>
      </c>
      <c r="L366" s="130"/>
      <c r="M366" s="128"/>
      <c r="N366" s="130"/>
      <c r="O366" s="128"/>
      <c r="P366" s="131">
        <v>57278.9</v>
      </c>
      <c r="GO366" s="79"/>
      <c r="GP366" s="79"/>
      <c r="GQ366" s="79"/>
      <c r="GR366" s="79"/>
      <c r="GS366" s="79"/>
      <c r="GT366" s="79"/>
      <c r="GU366" s="54" t="s">
        <v>146</v>
      </c>
      <c r="GV366" s="54"/>
      <c r="GW366" s="54"/>
      <c r="GX366" s="79"/>
      <c r="GY366" s="54"/>
      <c r="GZ366" s="79"/>
      <c r="HA366" s="79"/>
      <c r="HC366" s="79"/>
      <c r="HE366" s="184"/>
      <c r="HF366" s="54"/>
    </row>
    <row r="367" spans="1:214" customFormat="1" ht="15" hidden="1" x14ac:dyDescent="0.25">
      <c r="A367" s="132"/>
      <c r="B367" s="126" t="s">
        <v>236</v>
      </c>
      <c r="C367" s="287" t="s">
        <v>237</v>
      </c>
      <c r="D367" s="287"/>
      <c r="E367" s="287"/>
      <c r="F367" s="287"/>
      <c r="G367" s="287"/>
      <c r="H367" s="127" t="s">
        <v>147</v>
      </c>
      <c r="I367" s="133">
        <v>3.76</v>
      </c>
      <c r="J367" s="151">
        <v>1.5525</v>
      </c>
      <c r="K367" s="155">
        <v>175.12200000000001</v>
      </c>
      <c r="L367" s="135"/>
      <c r="M367" s="136"/>
      <c r="N367" s="137">
        <v>327.08</v>
      </c>
      <c r="O367" s="128"/>
      <c r="P367" s="131">
        <v>57278.9</v>
      </c>
      <c r="Q367" s="138"/>
      <c r="R367" s="138"/>
      <c r="GO367" s="79"/>
      <c r="GP367" s="79"/>
      <c r="GQ367" s="79"/>
      <c r="GR367" s="79"/>
      <c r="GS367" s="79"/>
      <c r="GT367" s="79"/>
      <c r="GU367" s="54"/>
      <c r="GV367" s="54" t="s">
        <v>237</v>
      </c>
      <c r="GW367" s="54"/>
      <c r="GX367" s="79"/>
      <c r="GY367" s="54"/>
      <c r="GZ367" s="79"/>
      <c r="HA367" s="79"/>
      <c r="HC367" s="79"/>
      <c r="HE367" s="184"/>
      <c r="HF367" s="54"/>
    </row>
    <row r="368" spans="1:214" customFormat="1" ht="15" hidden="1" x14ac:dyDescent="0.25">
      <c r="A368" s="125"/>
      <c r="B368" s="126" t="s">
        <v>28</v>
      </c>
      <c r="C368" s="287" t="s">
        <v>150</v>
      </c>
      <c r="D368" s="287"/>
      <c r="E368" s="287"/>
      <c r="F368" s="287"/>
      <c r="G368" s="287"/>
      <c r="H368" s="127"/>
      <c r="I368" s="128"/>
      <c r="J368" s="128"/>
      <c r="K368" s="128"/>
      <c r="L368" s="130"/>
      <c r="M368" s="128"/>
      <c r="N368" s="130"/>
      <c r="O368" s="128"/>
      <c r="P368" s="131">
        <v>29936.46</v>
      </c>
      <c r="GO368" s="79"/>
      <c r="GP368" s="79"/>
      <c r="GQ368" s="79"/>
      <c r="GR368" s="79"/>
      <c r="GS368" s="79"/>
      <c r="GT368" s="79"/>
      <c r="GU368" s="54" t="s">
        <v>150</v>
      </c>
      <c r="GV368" s="54"/>
      <c r="GW368" s="54"/>
      <c r="GX368" s="79"/>
      <c r="GY368" s="54"/>
      <c r="GZ368" s="79"/>
      <c r="HA368" s="79"/>
      <c r="HC368" s="79"/>
      <c r="HE368" s="184"/>
      <c r="HF368" s="54"/>
    </row>
    <row r="369" spans="1:214" customFormat="1" ht="15" hidden="1" x14ac:dyDescent="0.25">
      <c r="A369" s="125"/>
      <c r="B369" s="126"/>
      <c r="C369" s="287" t="s">
        <v>151</v>
      </c>
      <c r="D369" s="287"/>
      <c r="E369" s="287"/>
      <c r="F369" s="287"/>
      <c r="G369" s="287"/>
      <c r="H369" s="127" t="s">
        <v>147</v>
      </c>
      <c r="I369" s="128"/>
      <c r="J369" s="128"/>
      <c r="K369" s="134">
        <v>54.168750000000003</v>
      </c>
      <c r="L369" s="130"/>
      <c r="M369" s="128"/>
      <c r="N369" s="130"/>
      <c r="O369" s="128"/>
      <c r="P369" s="131">
        <v>19223.95</v>
      </c>
      <c r="GO369" s="79"/>
      <c r="GP369" s="79"/>
      <c r="GQ369" s="79"/>
      <c r="GR369" s="79"/>
      <c r="GS369" s="79"/>
      <c r="GT369" s="79"/>
      <c r="GU369" s="54" t="s">
        <v>151</v>
      </c>
      <c r="GV369" s="54"/>
      <c r="GW369" s="54"/>
      <c r="GX369" s="79"/>
      <c r="GY369" s="54"/>
      <c r="GZ369" s="79"/>
      <c r="HA369" s="79"/>
      <c r="HC369" s="79"/>
      <c r="HE369" s="184"/>
      <c r="HF369" s="54"/>
    </row>
    <row r="370" spans="1:214" customFormat="1" ht="15" hidden="1" x14ac:dyDescent="0.25">
      <c r="A370" s="132"/>
      <c r="B370" s="126" t="s">
        <v>152</v>
      </c>
      <c r="C370" s="287" t="s">
        <v>153</v>
      </c>
      <c r="D370" s="287"/>
      <c r="E370" s="287"/>
      <c r="F370" s="287"/>
      <c r="G370" s="287"/>
      <c r="H370" s="127" t="s">
        <v>154</v>
      </c>
      <c r="I370" s="133">
        <v>0.85</v>
      </c>
      <c r="J370" s="151">
        <v>1.6875</v>
      </c>
      <c r="K370" s="134">
        <v>43.03125</v>
      </c>
      <c r="L370" s="139">
        <v>346.73</v>
      </c>
      <c r="M370" s="140">
        <v>1.54</v>
      </c>
      <c r="N370" s="137">
        <v>533.96</v>
      </c>
      <c r="O370" s="128"/>
      <c r="P370" s="131">
        <v>22976.97</v>
      </c>
      <c r="Q370" s="138"/>
      <c r="R370" s="138"/>
      <c r="GO370" s="79"/>
      <c r="GP370" s="79"/>
      <c r="GQ370" s="79"/>
      <c r="GR370" s="79"/>
      <c r="GS370" s="79"/>
      <c r="GT370" s="79"/>
      <c r="GU370" s="54"/>
      <c r="GV370" s="54" t="s">
        <v>153</v>
      </c>
      <c r="GW370" s="54"/>
      <c r="GX370" s="79"/>
      <c r="GY370" s="54"/>
      <c r="GZ370" s="79"/>
      <c r="HA370" s="79"/>
      <c r="HC370" s="79"/>
      <c r="HE370" s="184"/>
      <c r="HF370" s="54"/>
    </row>
    <row r="371" spans="1:214" customFormat="1" ht="15" hidden="1" x14ac:dyDescent="0.25">
      <c r="A371" s="141"/>
      <c r="B371" s="126" t="s">
        <v>155</v>
      </c>
      <c r="C371" s="287" t="s">
        <v>156</v>
      </c>
      <c r="D371" s="287"/>
      <c r="E371" s="287"/>
      <c r="F371" s="287"/>
      <c r="G371" s="287"/>
      <c r="H371" s="127" t="s">
        <v>147</v>
      </c>
      <c r="I371" s="133">
        <v>0.85</v>
      </c>
      <c r="J371" s="151">
        <v>1.6875</v>
      </c>
      <c r="K371" s="134">
        <v>43.03125</v>
      </c>
      <c r="L371" s="130"/>
      <c r="M371" s="128"/>
      <c r="N371" s="142">
        <v>354.89</v>
      </c>
      <c r="O371" s="128"/>
      <c r="P371" s="131">
        <v>15271.36</v>
      </c>
      <c r="GO371" s="79"/>
      <c r="GP371" s="79"/>
      <c r="GQ371" s="79"/>
      <c r="GR371" s="79"/>
      <c r="GS371" s="79"/>
      <c r="GT371" s="79"/>
      <c r="GU371" s="54"/>
      <c r="GV371" s="54"/>
      <c r="GW371" s="54" t="s">
        <v>156</v>
      </c>
      <c r="GX371" s="79"/>
      <c r="GY371" s="54"/>
      <c r="GZ371" s="79"/>
      <c r="HA371" s="79"/>
      <c r="HC371" s="79"/>
      <c r="HE371" s="184"/>
      <c r="HF371" s="54"/>
    </row>
    <row r="372" spans="1:214" customFormat="1" ht="15" hidden="1" x14ac:dyDescent="0.25">
      <c r="A372" s="132"/>
      <c r="B372" s="126" t="s">
        <v>157</v>
      </c>
      <c r="C372" s="287" t="s">
        <v>158</v>
      </c>
      <c r="D372" s="287"/>
      <c r="E372" s="287"/>
      <c r="F372" s="287"/>
      <c r="G372" s="287"/>
      <c r="H372" s="127" t="s">
        <v>154</v>
      </c>
      <c r="I372" s="133">
        <v>0.22</v>
      </c>
      <c r="J372" s="151">
        <v>1.6875</v>
      </c>
      <c r="K372" s="151">
        <v>11.137499999999999</v>
      </c>
      <c r="L372" s="135"/>
      <c r="M372" s="136"/>
      <c r="N372" s="137">
        <v>624.87</v>
      </c>
      <c r="O372" s="128"/>
      <c r="P372" s="131">
        <v>6959.49</v>
      </c>
      <c r="Q372" s="138"/>
      <c r="R372" s="138"/>
      <c r="GO372" s="79"/>
      <c r="GP372" s="79"/>
      <c r="GQ372" s="79"/>
      <c r="GR372" s="79"/>
      <c r="GS372" s="79"/>
      <c r="GT372" s="79"/>
      <c r="GU372" s="54"/>
      <c r="GV372" s="54" t="s">
        <v>158</v>
      </c>
      <c r="GW372" s="54"/>
      <c r="GX372" s="79"/>
      <c r="GY372" s="54"/>
      <c r="GZ372" s="79"/>
      <c r="HA372" s="79"/>
      <c r="HC372" s="79"/>
      <c r="HE372" s="184"/>
      <c r="HF372" s="54"/>
    </row>
    <row r="373" spans="1:214" customFormat="1" ht="15" hidden="1" x14ac:dyDescent="0.25">
      <c r="A373" s="141"/>
      <c r="B373" s="126" t="s">
        <v>155</v>
      </c>
      <c r="C373" s="287" t="s">
        <v>156</v>
      </c>
      <c r="D373" s="287"/>
      <c r="E373" s="287"/>
      <c r="F373" s="287"/>
      <c r="G373" s="287"/>
      <c r="H373" s="127" t="s">
        <v>147</v>
      </c>
      <c r="I373" s="133">
        <v>0.22</v>
      </c>
      <c r="J373" s="151">
        <v>1.6875</v>
      </c>
      <c r="K373" s="151">
        <v>11.137499999999999</v>
      </c>
      <c r="L373" s="130"/>
      <c r="M373" s="128"/>
      <c r="N373" s="142">
        <v>354.89</v>
      </c>
      <c r="O373" s="128"/>
      <c r="P373" s="131">
        <v>3952.59</v>
      </c>
      <c r="GO373" s="79"/>
      <c r="GP373" s="79"/>
      <c r="GQ373" s="79"/>
      <c r="GR373" s="79"/>
      <c r="GS373" s="79"/>
      <c r="GT373" s="79"/>
      <c r="GU373" s="54"/>
      <c r="GV373" s="54"/>
      <c r="GW373" s="54" t="s">
        <v>156</v>
      </c>
      <c r="GX373" s="79"/>
      <c r="GY373" s="54"/>
      <c r="GZ373" s="79"/>
      <c r="HA373" s="79"/>
      <c r="HC373" s="79"/>
      <c r="HE373" s="184"/>
      <c r="HF373" s="54"/>
    </row>
    <row r="374" spans="1:214" customFormat="1" ht="15" hidden="1" x14ac:dyDescent="0.25">
      <c r="A374" s="125"/>
      <c r="B374" s="126" t="s">
        <v>85</v>
      </c>
      <c r="C374" s="287" t="s">
        <v>238</v>
      </c>
      <c r="D374" s="287"/>
      <c r="E374" s="287"/>
      <c r="F374" s="287"/>
      <c r="G374" s="287"/>
      <c r="H374" s="127"/>
      <c r="I374" s="128"/>
      <c r="J374" s="128"/>
      <c r="K374" s="128"/>
      <c r="L374" s="130"/>
      <c r="M374" s="128"/>
      <c r="N374" s="130"/>
      <c r="O374" s="128"/>
      <c r="P374" s="131">
        <v>1621.05</v>
      </c>
      <c r="GO374" s="79"/>
      <c r="GP374" s="79"/>
      <c r="GQ374" s="79"/>
      <c r="GR374" s="79"/>
      <c r="GS374" s="79"/>
      <c r="GT374" s="79"/>
      <c r="GU374" s="54" t="s">
        <v>238</v>
      </c>
      <c r="GV374" s="54"/>
      <c r="GW374" s="54"/>
      <c r="GX374" s="79"/>
      <c r="GY374" s="54"/>
      <c r="GZ374" s="79"/>
      <c r="HA374" s="79"/>
      <c r="HC374" s="79"/>
      <c r="HE374" s="184"/>
      <c r="HF374" s="54"/>
    </row>
    <row r="375" spans="1:214" customFormat="1" ht="15" hidden="1" x14ac:dyDescent="0.25">
      <c r="A375" s="132"/>
      <c r="B375" s="126" t="s">
        <v>239</v>
      </c>
      <c r="C375" s="287" t="s">
        <v>240</v>
      </c>
      <c r="D375" s="287"/>
      <c r="E375" s="287"/>
      <c r="F375" s="287"/>
      <c r="G375" s="287"/>
      <c r="H375" s="127" t="s">
        <v>241</v>
      </c>
      <c r="I375" s="143">
        <v>0.1</v>
      </c>
      <c r="J375" s="128"/>
      <c r="K375" s="148">
        <v>3</v>
      </c>
      <c r="L375" s="139">
        <v>238.29</v>
      </c>
      <c r="M375" s="140">
        <v>1.51</v>
      </c>
      <c r="N375" s="137">
        <v>359.82</v>
      </c>
      <c r="O375" s="128"/>
      <c r="P375" s="131">
        <v>1079.46</v>
      </c>
      <c r="Q375" s="138"/>
      <c r="R375" s="138"/>
      <c r="GO375" s="79"/>
      <c r="GP375" s="79"/>
      <c r="GQ375" s="79"/>
      <c r="GR375" s="79"/>
      <c r="GS375" s="79"/>
      <c r="GT375" s="79"/>
      <c r="GU375" s="54"/>
      <c r="GV375" s="54" t="s">
        <v>240</v>
      </c>
      <c r="GW375" s="54"/>
      <c r="GX375" s="79"/>
      <c r="GY375" s="54"/>
      <c r="GZ375" s="79"/>
      <c r="HA375" s="79"/>
      <c r="HC375" s="79"/>
      <c r="HE375" s="184"/>
      <c r="HF375" s="54"/>
    </row>
    <row r="376" spans="1:214" customFormat="1" ht="15" hidden="1" x14ac:dyDescent="0.25">
      <c r="A376" s="132"/>
      <c r="B376" s="126" t="s">
        <v>242</v>
      </c>
      <c r="C376" s="287" t="s">
        <v>243</v>
      </c>
      <c r="D376" s="287"/>
      <c r="E376" s="287"/>
      <c r="F376" s="287"/>
      <c r="G376" s="287"/>
      <c r="H376" s="127" t="s">
        <v>241</v>
      </c>
      <c r="I376" s="133">
        <v>0.03</v>
      </c>
      <c r="J376" s="128"/>
      <c r="K376" s="143">
        <v>0.9</v>
      </c>
      <c r="L376" s="139">
        <v>58.53</v>
      </c>
      <c r="M376" s="140">
        <v>1.51</v>
      </c>
      <c r="N376" s="137">
        <v>88.38</v>
      </c>
      <c r="O376" s="128"/>
      <c r="P376" s="131">
        <v>79.540000000000006</v>
      </c>
      <c r="Q376" s="138"/>
      <c r="R376" s="138"/>
      <c r="GO376" s="79"/>
      <c r="GP376" s="79"/>
      <c r="GQ376" s="79"/>
      <c r="GR376" s="79"/>
      <c r="GS376" s="79"/>
      <c r="GT376" s="79"/>
      <c r="GU376" s="54"/>
      <c r="GV376" s="54" t="s">
        <v>243</v>
      </c>
      <c r="GW376" s="54"/>
      <c r="GX376" s="79"/>
      <c r="GY376" s="54"/>
      <c r="GZ376" s="79"/>
      <c r="HA376" s="79"/>
      <c r="HC376" s="79"/>
      <c r="HE376" s="184"/>
      <c r="HF376" s="54"/>
    </row>
    <row r="377" spans="1:214" customFormat="1" ht="15" hidden="1" x14ac:dyDescent="0.25">
      <c r="A377" s="132"/>
      <c r="B377" s="126" t="s">
        <v>244</v>
      </c>
      <c r="C377" s="287" t="s">
        <v>245</v>
      </c>
      <c r="D377" s="287"/>
      <c r="E377" s="287"/>
      <c r="F377" s="287"/>
      <c r="G377" s="287"/>
      <c r="H377" s="127" t="s">
        <v>241</v>
      </c>
      <c r="I377" s="133">
        <v>0.02</v>
      </c>
      <c r="J377" s="128"/>
      <c r="K377" s="143">
        <v>0.6</v>
      </c>
      <c r="L377" s="139">
        <v>56.11</v>
      </c>
      <c r="M377" s="140">
        <v>1.49</v>
      </c>
      <c r="N377" s="137">
        <v>83.6</v>
      </c>
      <c r="O377" s="128"/>
      <c r="P377" s="131">
        <v>50.16</v>
      </c>
      <c r="Q377" s="138"/>
      <c r="R377" s="138"/>
      <c r="GO377" s="79"/>
      <c r="GP377" s="79"/>
      <c r="GQ377" s="79"/>
      <c r="GR377" s="79"/>
      <c r="GS377" s="79"/>
      <c r="GT377" s="79"/>
      <c r="GU377" s="54"/>
      <c r="GV377" s="54" t="s">
        <v>245</v>
      </c>
      <c r="GW377" s="54"/>
      <c r="GX377" s="79"/>
      <c r="GY377" s="54"/>
      <c r="GZ377" s="79"/>
      <c r="HA377" s="79"/>
      <c r="HC377" s="79"/>
      <c r="HE377" s="184"/>
      <c r="HF377" s="54"/>
    </row>
    <row r="378" spans="1:214" customFormat="1" ht="15" hidden="1" x14ac:dyDescent="0.25">
      <c r="A378" s="132"/>
      <c r="B378" s="126" t="s">
        <v>248</v>
      </c>
      <c r="C378" s="287" t="s">
        <v>249</v>
      </c>
      <c r="D378" s="287"/>
      <c r="E378" s="287"/>
      <c r="F378" s="287"/>
      <c r="G378" s="287"/>
      <c r="H378" s="127" t="s">
        <v>229</v>
      </c>
      <c r="I378" s="151">
        <v>1E-4</v>
      </c>
      <c r="J378" s="128"/>
      <c r="K378" s="155">
        <v>3.0000000000000001E-3</v>
      </c>
      <c r="L378" s="152">
        <v>80020.98</v>
      </c>
      <c r="M378" s="140">
        <v>1.35</v>
      </c>
      <c r="N378" s="137">
        <v>108028.32</v>
      </c>
      <c r="O378" s="128"/>
      <c r="P378" s="131">
        <v>324.08</v>
      </c>
      <c r="Q378" s="138"/>
      <c r="R378" s="138"/>
      <c r="GO378" s="79"/>
      <c r="GP378" s="79"/>
      <c r="GQ378" s="79"/>
      <c r="GR378" s="79"/>
      <c r="GS378" s="79"/>
      <c r="GT378" s="79"/>
      <c r="GU378" s="54"/>
      <c r="GV378" s="54" t="s">
        <v>249</v>
      </c>
      <c r="GW378" s="54"/>
      <c r="GX378" s="79"/>
      <c r="GY378" s="54"/>
      <c r="GZ378" s="79"/>
      <c r="HA378" s="79"/>
      <c r="HC378" s="79"/>
      <c r="HE378" s="184"/>
      <c r="HF378" s="54"/>
    </row>
    <row r="379" spans="1:214" customFormat="1" ht="15" hidden="1" x14ac:dyDescent="0.25">
      <c r="A379" s="132"/>
      <c r="B379" s="126" t="s">
        <v>326</v>
      </c>
      <c r="C379" s="287" t="s">
        <v>327</v>
      </c>
      <c r="D379" s="287"/>
      <c r="E379" s="287"/>
      <c r="F379" s="287"/>
      <c r="G379" s="287"/>
      <c r="H379" s="127" t="s">
        <v>241</v>
      </c>
      <c r="I379" s="133">
        <v>0.03</v>
      </c>
      <c r="J379" s="128"/>
      <c r="K379" s="143">
        <v>0.9</v>
      </c>
      <c r="L379" s="139">
        <v>60.6</v>
      </c>
      <c r="M379" s="140">
        <v>1.61</v>
      </c>
      <c r="N379" s="137">
        <v>97.57</v>
      </c>
      <c r="O379" s="128"/>
      <c r="P379" s="131">
        <v>87.81</v>
      </c>
      <c r="Q379" s="138"/>
      <c r="R379" s="138"/>
      <c r="GO379" s="79"/>
      <c r="GP379" s="79"/>
      <c r="GQ379" s="79"/>
      <c r="GR379" s="79"/>
      <c r="GS379" s="79"/>
      <c r="GT379" s="79"/>
      <c r="GU379" s="54"/>
      <c r="GV379" s="54" t="s">
        <v>327</v>
      </c>
      <c r="GW379" s="54"/>
      <c r="GX379" s="79"/>
      <c r="GY379" s="54"/>
      <c r="GZ379" s="79"/>
      <c r="HA379" s="79"/>
      <c r="HC379" s="79"/>
      <c r="HE379" s="184"/>
      <c r="HF379" s="54"/>
    </row>
    <row r="380" spans="1:214" customFormat="1" ht="15" hidden="1" x14ac:dyDescent="0.25">
      <c r="A380" s="177" t="s">
        <v>253</v>
      </c>
      <c r="B380" s="178" t="s">
        <v>254</v>
      </c>
      <c r="C380" s="293" t="s">
        <v>255</v>
      </c>
      <c r="D380" s="293"/>
      <c r="E380" s="293"/>
      <c r="F380" s="293"/>
      <c r="G380" s="293"/>
      <c r="H380" s="179" t="s">
        <v>241</v>
      </c>
      <c r="I380" s="180">
        <v>0</v>
      </c>
      <c r="J380" s="181"/>
      <c r="K380" s="180">
        <v>0</v>
      </c>
      <c r="L380" s="182"/>
      <c r="M380" s="181"/>
      <c r="N380" s="182"/>
      <c r="O380" s="181"/>
      <c r="P380" s="183"/>
      <c r="GO380" s="79"/>
      <c r="GP380" s="79"/>
      <c r="GQ380" s="79"/>
      <c r="GR380" s="79"/>
      <c r="GS380" s="79"/>
      <c r="GT380" s="79"/>
      <c r="GU380" s="54"/>
      <c r="GV380" s="54"/>
      <c r="GW380" s="54"/>
      <c r="GX380" s="79"/>
      <c r="GY380" s="54"/>
      <c r="GZ380" s="79"/>
      <c r="HA380" s="79"/>
      <c r="HC380" s="79"/>
      <c r="HE380" s="184" t="s">
        <v>255</v>
      </c>
      <c r="HF380" s="54"/>
    </row>
    <row r="381" spans="1:214" customFormat="1" ht="15" hidden="1" x14ac:dyDescent="0.25">
      <c r="A381" s="177" t="s">
        <v>253</v>
      </c>
      <c r="B381" s="178" t="s">
        <v>260</v>
      </c>
      <c r="C381" s="293" t="s">
        <v>261</v>
      </c>
      <c r="D381" s="293"/>
      <c r="E381" s="293"/>
      <c r="F381" s="293"/>
      <c r="G381" s="293"/>
      <c r="H381" s="179" t="s">
        <v>241</v>
      </c>
      <c r="I381" s="180">
        <v>0</v>
      </c>
      <c r="J381" s="181"/>
      <c r="K381" s="180">
        <v>0</v>
      </c>
      <c r="L381" s="182"/>
      <c r="M381" s="181"/>
      <c r="N381" s="182"/>
      <c r="O381" s="181"/>
      <c r="P381" s="183"/>
      <c r="GO381" s="79"/>
      <c r="GP381" s="79"/>
      <c r="GQ381" s="79"/>
      <c r="GR381" s="79"/>
      <c r="GS381" s="79"/>
      <c r="GT381" s="79"/>
      <c r="GU381" s="54"/>
      <c r="GV381" s="54"/>
      <c r="GW381" s="54"/>
      <c r="GX381" s="79"/>
      <c r="GY381" s="54"/>
      <c r="GZ381" s="79"/>
      <c r="HA381" s="79"/>
      <c r="HC381" s="79"/>
      <c r="HE381" s="184" t="s">
        <v>261</v>
      </c>
      <c r="HF381" s="54"/>
    </row>
    <row r="382" spans="1:214" customFormat="1" ht="15" hidden="1" x14ac:dyDescent="0.25">
      <c r="A382" s="177" t="s">
        <v>253</v>
      </c>
      <c r="B382" s="178" t="s">
        <v>262</v>
      </c>
      <c r="C382" s="293" t="s">
        <v>263</v>
      </c>
      <c r="D382" s="293"/>
      <c r="E382" s="293"/>
      <c r="F382" s="293"/>
      <c r="G382" s="293"/>
      <c r="H382" s="179" t="s">
        <v>229</v>
      </c>
      <c r="I382" s="180">
        <v>0</v>
      </c>
      <c r="J382" s="181"/>
      <c r="K382" s="180">
        <v>0</v>
      </c>
      <c r="L382" s="182"/>
      <c r="M382" s="181"/>
      <c r="N382" s="182"/>
      <c r="O382" s="181"/>
      <c r="P382" s="183"/>
      <c r="GO382" s="79"/>
      <c r="GP382" s="79"/>
      <c r="GQ382" s="79"/>
      <c r="GR382" s="79"/>
      <c r="GS382" s="79"/>
      <c r="GT382" s="79"/>
      <c r="GU382" s="54"/>
      <c r="GV382" s="54"/>
      <c r="GW382" s="54"/>
      <c r="GX382" s="79"/>
      <c r="GY382" s="54"/>
      <c r="GZ382" s="79"/>
      <c r="HA382" s="79"/>
      <c r="HC382" s="79"/>
      <c r="HE382" s="184" t="s">
        <v>263</v>
      </c>
      <c r="HF382" s="54"/>
    </row>
    <row r="383" spans="1:214" customFormat="1" ht="15" hidden="1" x14ac:dyDescent="0.25">
      <c r="A383" s="177" t="s">
        <v>253</v>
      </c>
      <c r="B383" s="178" t="s">
        <v>264</v>
      </c>
      <c r="C383" s="293" t="s">
        <v>330</v>
      </c>
      <c r="D383" s="293"/>
      <c r="E383" s="293"/>
      <c r="F383" s="293"/>
      <c r="G383" s="293"/>
      <c r="H383" s="179" t="s">
        <v>145</v>
      </c>
      <c r="I383" s="180">
        <v>0</v>
      </c>
      <c r="J383" s="181"/>
      <c r="K383" s="180">
        <v>0</v>
      </c>
      <c r="L383" s="182"/>
      <c r="M383" s="181"/>
      <c r="N383" s="182"/>
      <c r="O383" s="181"/>
      <c r="P383" s="183"/>
      <c r="GO383" s="79"/>
      <c r="GP383" s="79"/>
      <c r="GQ383" s="79"/>
      <c r="GR383" s="79"/>
      <c r="GS383" s="79"/>
      <c r="GT383" s="79"/>
      <c r="GU383" s="54"/>
      <c r="GV383" s="54"/>
      <c r="GW383" s="54"/>
      <c r="GX383" s="79"/>
      <c r="GY383" s="54"/>
      <c r="GZ383" s="79"/>
      <c r="HA383" s="79"/>
      <c r="HC383" s="79"/>
      <c r="HE383" s="184" t="s">
        <v>330</v>
      </c>
      <c r="HF383" s="54"/>
    </row>
    <row r="384" spans="1:214" customFormat="1" ht="15" hidden="1" x14ac:dyDescent="0.25">
      <c r="A384" s="177" t="s">
        <v>253</v>
      </c>
      <c r="B384" s="178" t="s">
        <v>331</v>
      </c>
      <c r="C384" s="293" t="s">
        <v>332</v>
      </c>
      <c r="D384" s="293"/>
      <c r="E384" s="293"/>
      <c r="F384" s="293"/>
      <c r="G384" s="293"/>
      <c r="H384" s="179" t="s">
        <v>241</v>
      </c>
      <c r="I384" s="180">
        <v>0</v>
      </c>
      <c r="J384" s="181"/>
      <c r="K384" s="180">
        <v>0</v>
      </c>
      <c r="L384" s="182"/>
      <c r="M384" s="181"/>
      <c r="N384" s="182"/>
      <c r="O384" s="181"/>
      <c r="P384" s="183"/>
      <c r="GO384" s="79"/>
      <c r="GP384" s="79"/>
      <c r="GQ384" s="79"/>
      <c r="GR384" s="79"/>
      <c r="GS384" s="79"/>
      <c r="GT384" s="79"/>
      <c r="GU384" s="54"/>
      <c r="GV384" s="54"/>
      <c r="GW384" s="54"/>
      <c r="GX384" s="79"/>
      <c r="GY384" s="54"/>
      <c r="GZ384" s="79"/>
      <c r="HA384" s="79"/>
      <c r="HC384" s="79"/>
      <c r="HE384" s="184" t="s">
        <v>332</v>
      </c>
      <c r="HF384" s="54"/>
    </row>
    <row r="385" spans="1:214" customFormat="1" ht="15" x14ac:dyDescent="0.25">
      <c r="A385" s="144"/>
      <c r="B385" s="145"/>
      <c r="C385" s="288" t="s">
        <v>159</v>
      </c>
      <c r="D385" s="288"/>
      <c r="E385" s="288"/>
      <c r="F385" s="288"/>
      <c r="G385" s="288"/>
      <c r="H385" s="119"/>
      <c r="I385" s="120"/>
      <c r="J385" s="120"/>
      <c r="K385" s="120"/>
      <c r="L385" s="122"/>
      <c r="M385" s="120"/>
      <c r="N385" s="146"/>
      <c r="O385" s="120"/>
      <c r="P385" s="147">
        <v>108060.36</v>
      </c>
      <c r="Q385" s="138"/>
      <c r="R385" s="138"/>
      <c r="GO385" s="79"/>
      <c r="GP385" s="79"/>
      <c r="GQ385" s="79"/>
      <c r="GR385" s="79"/>
      <c r="GS385" s="79"/>
      <c r="GT385" s="79"/>
      <c r="GU385" s="54"/>
      <c r="GV385" s="54"/>
      <c r="GW385" s="54"/>
      <c r="GX385" s="79" t="s">
        <v>159</v>
      </c>
      <c r="GY385" s="54"/>
      <c r="GZ385" s="79"/>
      <c r="HA385" s="79"/>
      <c r="HC385" s="79"/>
      <c r="HE385" s="184"/>
      <c r="HF385" s="54"/>
    </row>
    <row r="386" spans="1:214" customFormat="1" ht="15" x14ac:dyDescent="0.25">
      <c r="A386" s="141"/>
      <c r="B386" s="126"/>
      <c r="C386" s="287" t="s">
        <v>160</v>
      </c>
      <c r="D386" s="287"/>
      <c r="E386" s="287"/>
      <c r="F386" s="287"/>
      <c r="G386" s="287"/>
      <c r="H386" s="127"/>
      <c r="I386" s="128"/>
      <c r="J386" s="128"/>
      <c r="K386" s="128"/>
      <c r="L386" s="130"/>
      <c r="M386" s="128"/>
      <c r="N386" s="130"/>
      <c r="O386" s="128"/>
      <c r="P386" s="131">
        <v>76502.850000000006</v>
      </c>
      <c r="GO386" s="79"/>
      <c r="GP386" s="79"/>
      <c r="GQ386" s="79"/>
      <c r="GR386" s="79"/>
      <c r="GS386" s="79"/>
      <c r="GT386" s="79"/>
      <c r="GU386" s="54"/>
      <c r="GV386" s="54"/>
      <c r="GW386" s="54"/>
      <c r="GX386" s="79"/>
      <c r="GY386" s="54" t="s">
        <v>160</v>
      </c>
      <c r="GZ386" s="79"/>
      <c r="HA386" s="79"/>
      <c r="HC386" s="79"/>
      <c r="HE386" s="184"/>
      <c r="HF386" s="54"/>
    </row>
    <row r="387" spans="1:214" customFormat="1" ht="15" x14ac:dyDescent="0.25">
      <c r="A387" s="141"/>
      <c r="B387" s="126" t="s">
        <v>161</v>
      </c>
      <c r="C387" s="287" t="s">
        <v>162</v>
      </c>
      <c r="D387" s="287"/>
      <c r="E387" s="287"/>
      <c r="F387" s="287"/>
      <c r="G387" s="287"/>
      <c r="H387" s="127" t="s">
        <v>163</v>
      </c>
      <c r="I387" s="148">
        <v>103</v>
      </c>
      <c r="J387" s="128"/>
      <c r="K387" s="148">
        <v>103</v>
      </c>
      <c r="L387" s="130"/>
      <c r="M387" s="128"/>
      <c r="N387" s="130"/>
      <c r="O387" s="128"/>
      <c r="P387" s="131">
        <v>78797.94</v>
      </c>
      <c r="GO387" s="79"/>
      <c r="GP387" s="79"/>
      <c r="GQ387" s="79"/>
      <c r="GR387" s="79"/>
      <c r="GS387" s="79"/>
      <c r="GT387" s="79"/>
      <c r="GU387" s="54"/>
      <c r="GV387" s="54"/>
      <c r="GW387" s="54"/>
      <c r="GX387" s="79"/>
      <c r="GY387" s="54" t="s">
        <v>162</v>
      </c>
      <c r="GZ387" s="79"/>
      <c r="HA387" s="79"/>
      <c r="HC387" s="79"/>
      <c r="HE387" s="184"/>
      <c r="HF387" s="54"/>
    </row>
    <row r="388" spans="1:214" customFormat="1" ht="15" x14ac:dyDescent="0.25">
      <c r="A388" s="141"/>
      <c r="B388" s="126" t="s">
        <v>164</v>
      </c>
      <c r="C388" s="287" t="s">
        <v>165</v>
      </c>
      <c r="D388" s="287"/>
      <c r="E388" s="287"/>
      <c r="F388" s="287"/>
      <c r="G388" s="287"/>
      <c r="H388" s="127" t="s">
        <v>163</v>
      </c>
      <c r="I388" s="148">
        <v>60</v>
      </c>
      <c r="J388" s="128"/>
      <c r="K388" s="148">
        <v>60</v>
      </c>
      <c r="L388" s="130"/>
      <c r="M388" s="128"/>
      <c r="N388" s="130"/>
      <c r="O388" s="128"/>
      <c r="P388" s="131">
        <v>45901.71</v>
      </c>
      <c r="GO388" s="79"/>
      <c r="GP388" s="79"/>
      <c r="GQ388" s="79"/>
      <c r="GR388" s="79"/>
      <c r="GS388" s="79"/>
      <c r="GT388" s="79"/>
      <c r="GU388" s="54"/>
      <c r="GV388" s="54"/>
      <c r="GW388" s="54"/>
      <c r="GX388" s="79"/>
      <c r="GY388" s="54" t="s">
        <v>165</v>
      </c>
      <c r="GZ388" s="79"/>
      <c r="HA388" s="79"/>
      <c r="HC388" s="79"/>
      <c r="HE388" s="184"/>
      <c r="HF388" s="54"/>
    </row>
    <row r="389" spans="1:214" customFormat="1" ht="15" x14ac:dyDescent="0.25">
      <c r="A389" s="149"/>
      <c r="B389" s="150"/>
      <c r="C389" s="288" t="s">
        <v>166</v>
      </c>
      <c r="D389" s="288"/>
      <c r="E389" s="288"/>
      <c r="F389" s="288"/>
      <c r="G389" s="288"/>
      <c r="H389" s="119"/>
      <c r="I389" s="120"/>
      <c r="J389" s="120"/>
      <c r="K389" s="120"/>
      <c r="L389" s="122"/>
      <c r="M389" s="120"/>
      <c r="N389" s="146">
        <v>7758.67</v>
      </c>
      <c r="O389" s="120"/>
      <c r="P389" s="147">
        <v>232760.01</v>
      </c>
      <c r="GO389" s="79"/>
      <c r="GP389" s="79"/>
      <c r="GQ389" s="79"/>
      <c r="GR389" s="79"/>
      <c r="GS389" s="79"/>
      <c r="GT389" s="79"/>
      <c r="GU389" s="54"/>
      <c r="GV389" s="54"/>
      <c r="GW389" s="54"/>
      <c r="GX389" s="79"/>
      <c r="GY389" s="54"/>
      <c r="GZ389" s="79" t="s">
        <v>166</v>
      </c>
      <c r="HA389" s="79"/>
      <c r="HC389" s="79"/>
      <c r="HE389" s="184"/>
      <c r="HF389" s="54"/>
    </row>
    <row r="390" spans="1:214" customFormat="1" ht="23.25" x14ac:dyDescent="0.25">
      <c r="A390" s="117" t="s">
        <v>336</v>
      </c>
      <c r="B390" s="118" t="s">
        <v>337</v>
      </c>
      <c r="C390" s="289" t="s">
        <v>338</v>
      </c>
      <c r="D390" s="289"/>
      <c r="E390" s="289"/>
      <c r="F390" s="289"/>
      <c r="G390" s="289"/>
      <c r="H390" s="119" t="s">
        <v>145</v>
      </c>
      <c r="I390" s="120">
        <v>43</v>
      </c>
      <c r="J390" s="121">
        <v>1</v>
      </c>
      <c r="K390" s="121">
        <v>43</v>
      </c>
      <c r="L390" s="122"/>
      <c r="M390" s="120"/>
      <c r="N390" s="123"/>
      <c r="O390" s="120"/>
      <c r="P390" s="124"/>
      <c r="GO390" s="79"/>
      <c r="GP390" s="79" t="s">
        <v>338</v>
      </c>
      <c r="GQ390" s="79" t="s">
        <v>4</v>
      </c>
      <c r="GR390" s="79" t="s">
        <v>4</v>
      </c>
      <c r="GS390" s="79" t="s">
        <v>4</v>
      </c>
      <c r="GT390" s="79" t="s">
        <v>4</v>
      </c>
      <c r="GU390" s="54"/>
      <c r="GV390" s="54"/>
      <c r="GW390" s="54"/>
      <c r="GX390" s="79"/>
      <c r="GY390" s="54"/>
      <c r="GZ390" s="79"/>
      <c r="HA390" s="79"/>
      <c r="HC390" s="79"/>
      <c r="HE390" s="184"/>
      <c r="HF390" s="54"/>
    </row>
    <row r="391" spans="1:214" customFormat="1" ht="15" hidden="1" x14ac:dyDescent="0.25">
      <c r="A391" s="125"/>
      <c r="B391" s="126" t="s">
        <v>20</v>
      </c>
      <c r="C391" s="287" t="s">
        <v>146</v>
      </c>
      <c r="D391" s="287"/>
      <c r="E391" s="287"/>
      <c r="F391" s="287"/>
      <c r="G391" s="287"/>
      <c r="H391" s="127" t="s">
        <v>147</v>
      </c>
      <c r="I391" s="128"/>
      <c r="J391" s="128"/>
      <c r="K391" s="129">
        <v>30.040875</v>
      </c>
      <c r="L391" s="130"/>
      <c r="M391" s="128"/>
      <c r="N391" s="130"/>
      <c r="O391" s="128"/>
      <c r="P391" s="131">
        <v>9388.07</v>
      </c>
      <c r="GO391" s="79"/>
      <c r="GP391" s="79"/>
      <c r="GQ391" s="79"/>
      <c r="GR391" s="79"/>
      <c r="GS391" s="79"/>
      <c r="GT391" s="79"/>
      <c r="GU391" s="54" t="s">
        <v>146</v>
      </c>
      <c r="GV391" s="54"/>
      <c r="GW391" s="54"/>
      <c r="GX391" s="79"/>
      <c r="GY391" s="54"/>
      <c r="GZ391" s="79"/>
      <c r="HA391" s="79"/>
      <c r="HC391" s="79"/>
      <c r="HE391" s="184"/>
      <c r="HF391" s="54"/>
    </row>
    <row r="392" spans="1:214" customFormat="1" ht="15" hidden="1" x14ac:dyDescent="0.25">
      <c r="A392" s="132"/>
      <c r="B392" s="126" t="s">
        <v>339</v>
      </c>
      <c r="C392" s="287" t="s">
        <v>340</v>
      </c>
      <c r="D392" s="287"/>
      <c r="E392" s="287"/>
      <c r="F392" s="287"/>
      <c r="G392" s="287"/>
      <c r="H392" s="127" t="s">
        <v>147</v>
      </c>
      <c r="I392" s="133">
        <v>0.45</v>
      </c>
      <c r="J392" s="151">
        <v>1.5525</v>
      </c>
      <c r="K392" s="129">
        <v>30.040875</v>
      </c>
      <c r="L392" s="135"/>
      <c r="M392" s="136"/>
      <c r="N392" s="137">
        <v>312.51</v>
      </c>
      <c r="O392" s="128"/>
      <c r="P392" s="131">
        <v>9388.07</v>
      </c>
      <c r="Q392" s="138"/>
      <c r="R392" s="138"/>
      <c r="GO392" s="79"/>
      <c r="GP392" s="79"/>
      <c r="GQ392" s="79"/>
      <c r="GR392" s="79"/>
      <c r="GS392" s="79"/>
      <c r="GT392" s="79"/>
      <c r="GU392" s="54"/>
      <c r="GV392" s="54" t="s">
        <v>340</v>
      </c>
      <c r="GW392" s="54"/>
      <c r="GX392" s="79"/>
      <c r="GY392" s="54"/>
      <c r="GZ392" s="79"/>
      <c r="HA392" s="79"/>
      <c r="HC392" s="79"/>
      <c r="HE392" s="184"/>
      <c r="HF392" s="54"/>
    </row>
    <row r="393" spans="1:214" customFormat="1" ht="15" hidden="1" x14ac:dyDescent="0.25">
      <c r="A393" s="125"/>
      <c r="B393" s="126" t="s">
        <v>28</v>
      </c>
      <c r="C393" s="287" t="s">
        <v>150</v>
      </c>
      <c r="D393" s="287"/>
      <c r="E393" s="287"/>
      <c r="F393" s="287"/>
      <c r="G393" s="287"/>
      <c r="H393" s="127"/>
      <c r="I393" s="128"/>
      <c r="J393" s="128"/>
      <c r="K393" s="128"/>
      <c r="L393" s="130"/>
      <c r="M393" s="128"/>
      <c r="N393" s="130"/>
      <c r="O393" s="128"/>
      <c r="P393" s="131">
        <v>12254.03</v>
      </c>
      <c r="GO393" s="79"/>
      <c r="GP393" s="79"/>
      <c r="GQ393" s="79"/>
      <c r="GR393" s="79"/>
      <c r="GS393" s="79"/>
      <c r="GT393" s="79"/>
      <c r="GU393" s="54" t="s">
        <v>150</v>
      </c>
      <c r="GV393" s="54"/>
      <c r="GW393" s="54"/>
      <c r="GX393" s="79"/>
      <c r="GY393" s="54"/>
      <c r="GZ393" s="79"/>
      <c r="HA393" s="79"/>
      <c r="HC393" s="79"/>
      <c r="HE393" s="184"/>
      <c r="HF393" s="54"/>
    </row>
    <row r="394" spans="1:214" customFormat="1" ht="15" hidden="1" x14ac:dyDescent="0.25">
      <c r="A394" s="125"/>
      <c r="B394" s="126"/>
      <c r="C394" s="287" t="s">
        <v>151</v>
      </c>
      <c r="D394" s="287"/>
      <c r="E394" s="287"/>
      <c r="F394" s="287"/>
      <c r="G394" s="287"/>
      <c r="H394" s="127" t="s">
        <v>147</v>
      </c>
      <c r="I394" s="128"/>
      <c r="J394" s="128"/>
      <c r="K394" s="133">
        <v>23.22</v>
      </c>
      <c r="L394" s="130"/>
      <c r="M394" s="128"/>
      <c r="N394" s="130"/>
      <c r="O394" s="128"/>
      <c r="P394" s="131">
        <v>8240.5499999999993</v>
      </c>
      <c r="GO394" s="79"/>
      <c r="GP394" s="79"/>
      <c r="GQ394" s="79"/>
      <c r="GR394" s="79"/>
      <c r="GS394" s="79"/>
      <c r="GT394" s="79"/>
      <c r="GU394" s="54" t="s">
        <v>151</v>
      </c>
      <c r="GV394" s="54"/>
      <c r="GW394" s="54"/>
      <c r="GX394" s="79"/>
      <c r="GY394" s="54"/>
      <c r="GZ394" s="79"/>
      <c r="HA394" s="79"/>
      <c r="HC394" s="79"/>
      <c r="HE394" s="184"/>
      <c r="HF394" s="54"/>
    </row>
    <row r="395" spans="1:214" customFormat="1" ht="34.5" hidden="1" x14ac:dyDescent="0.25">
      <c r="A395" s="132"/>
      <c r="B395" s="126" t="s">
        <v>341</v>
      </c>
      <c r="C395" s="287" t="s">
        <v>342</v>
      </c>
      <c r="D395" s="287"/>
      <c r="E395" s="287"/>
      <c r="F395" s="287"/>
      <c r="G395" s="287"/>
      <c r="H395" s="127" t="s">
        <v>154</v>
      </c>
      <c r="I395" s="133">
        <v>0.12</v>
      </c>
      <c r="J395" s="151">
        <v>1.6875</v>
      </c>
      <c r="K395" s="151">
        <v>8.7074999999999996</v>
      </c>
      <c r="L395" s="135"/>
      <c r="M395" s="136"/>
      <c r="N395" s="137">
        <v>106.07</v>
      </c>
      <c r="O395" s="128"/>
      <c r="P395" s="131">
        <v>923.6</v>
      </c>
      <c r="Q395" s="138"/>
      <c r="R395" s="138"/>
      <c r="GO395" s="79"/>
      <c r="GP395" s="79"/>
      <c r="GQ395" s="79"/>
      <c r="GR395" s="79"/>
      <c r="GS395" s="79"/>
      <c r="GT395" s="79"/>
      <c r="GU395" s="54"/>
      <c r="GV395" s="54" t="s">
        <v>342</v>
      </c>
      <c r="GW395" s="54"/>
      <c r="GX395" s="79"/>
      <c r="GY395" s="54"/>
      <c r="GZ395" s="79"/>
      <c r="HA395" s="79"/>
      <c r="HC395" s="79"/>
      <c r="HE395" s="184"/>
      <c r="HF395" s="54"/>
    </row>
    <row r="396" spans="1:214" customFormat="1" ht="34.5" hidden="1" x14ac:dyDescent="0.25">
      <c r="A396" s="132"/>
      <c r="B396" s="126" t="s">
        <v>343</v>
      </c>
      <c r="C396" s="287" t="s">
        <v>344</v>
      </c>
      <c r="D396" s="287"/>
      <c r="E396" s="287"/>
      <c r="F396" s="287"/>
      <c r="G396" s="287"/>
      <c r="H396" s="127" t="s">
        <v>154</v>
      </c>
      <c r="I396" s="133">
        <v>0.32</v>
      </c>
      <c r="J396" s="151">
        <v>1.6875</v>
      </c>
      <c r="K396" s="133">
        <v>23.22</v>
      </c>
      <c r="L396" s="135"/>
      <c r="M396" s="136"/>
      <c r="N396" s="137">
        <v>397.52</v>
      </c>
      <c r="O396" s="128"/>
      <c r="P396" s="131">
        <v>9230.41</v>
      </c>
      <c r="Q396" s="138"/>
      <c r="R396" s="138"/>
      <c r="GO396" s="79"/>
      <c r="GP396" s="79"/>
      <c r="GQ396" s="79"/>
      <c r="GR396" s="79"/>
      <c r="GS396" s="79"/>
      <c r="GT396" s="79"/>
      <c r="GU396" s="54"/>
      <c r="GV396" s="54" t="s">
        <v>344</v>
      </c>
      <c r="GW396" s="54"/>
      <c r="GX396" s="79"/>
      <c r="GY396" s="54"/>
      <c r="GZ396" s="79"/>
      <c r="HA396" s="79"/>
      <c r="HC396" s="79"/>
      <c r="HE396" s="184"/>
      <c r="HF396" s="54"/>
    </row>
    <row r="397" spans="1:214" customFormat="1" ht="15" hidden="1" x14ac:dyDescent="0.25">
      <c r="A397" s="141"/>
      <c r="B397" s="126" t="s">
        <v>155</v>
      </c>
      <c r="C397" s="287" t="s">
        <v>156</v>
      </c>
      <c r="D397" s="287"/>
      <c r="E397" s="287"/>
      <c r="F397" s="287"/>
      <c r="G397" s="287"/>
      <c r="H397" s="127" t="s">
        <v>147</v>
      </c>
      <c r="I397" s="133">
        <v>0.32</v>
      </c>
      <c r="J397" s="151">
        <v>1.6875</v>
      </c>
      <c r="K397" s="133">
        <v>23.22</v>
      </c>
      <c r="L397" s="130"/>
      <c r="M397" s="128"/>
      <c r="N397" s="142">
        <v>354.89</v>
      </c>
      <c r="O397" s="128"/>
      <c r="P397" s="131">
        <v>8240.5499999999993</v>
      </c>
      <c r="GO397" s="79"/>
      <c r="GP397" s="79"/>
      <c r="GQ397" s="79"/>
      <c r="GR397" s="79"/>
      <c r="GS397" s="79"/>
      <c r="GT397" s="79"/>
      <c r="GU397" s="54"/>
      <c r="GV397" s="54"/>
      <c r="GW397" s="54" t="s">
        <v>156</v>
      </c>
      <c r="GX397" s="79"/>
      <c r="GY397" s="54"/>
      <c r="GZ397" s="79"/>
      <c r="HA397" s="79"/>
      <c r="HC397" s="79"/>
      <c r="HE397" s="184"/>
      <c r="HF397" s="54"/>
    </row>
    <row r="398" spans="1:214" customFormat="1" ht="45.75" hidden="1" x14ac:dyDescent="0.25">
      <c r="A398" s="132"/>
      <c r="B398" s="126" t="s">
        <v>345</v>
      </c>
      <c r="C398" s="287" t="s">
        <v>346</v>
      </c>
      <c r="D398" s="287"/>
      <c r="E398" s="287"/>
      <c r="F398" s="287"/>
      <c r="G398" s="287"/>
      <c r="H398" s="127" t="s">
        <v>154</v>
      </c>
      <c r="I398" s="133">
        <v>0.32</v>
      </c>
      <c r="J398" s="151">
        <v>1.6875</v>
      </c>
      <c r="K398" s="133">
        <v>23.22</v>
      </c>
      <c r="L398" s="139">
        <v>73.53</v>
      </c>
      <c r="M398" s="140">
        <v>1.23</v>
      </c>
      <c r="N398" s="137">
        <v>90.44</v>
      </c>
      <c r="O398" s="128"/>
      <c r="P398" s="131">
        <v>2100.02</v>
      </c>
      <c r="Q398" s="138"/>
      <c r="R398" s="138"/>
      <c r="GO398" s="79"/>
      <c r="GP398" s="79"/>
      <c r="GQ398" s="79"/>
      <c r="GR398" s="79"/>
      <c r="GS398" s="79"/>
      <c r="GT398" s="79"/>
      <c r="GU398" s="54"/>
      <c r="GV398" s="54" t="s">
        <v>346</v>
      </c>
      <c r="GW398" s="54"/>
      <c r="GX398" s="79"/>
      <c r="GY398" s="54"/>
      <c r="GZ398" s="79"/>
      <c r="HA398" s="79"/>
      <c r="HC398" s="79"/>
      <c r="HE398" s="184"/>
      <c r="HF398" s="54"/>
    </row>
    <row r="399" spans="1:214" customFormat="1" ht="15" hidden="1" x14ac:dyDescent="0.25">
      <c r="A399" s="125"/>
      <c r="B399" s="126" t="s">
        <v>85</v>
      </c>
      <c r="C399" s="287" t="s">
        <v>238</v>
      </c>
      <c r="D399" s="287"/>
      <c r="E399" s="287"/>
      <c r="F399" s="287"/>
      <c r="G399" s="287"/>
      <c r="H399" s="127"/>
      <c r="I399" s="128"/>
      <c r="J399" s="128"/>
      <c r="K399" s="128"/>
      <c r="L399" s="130"/>
      <c r="M399" s="128"/>
      <c r="N399" s="130"/>
      <c r="O399" s="128"/>
      <c r="P399" s="131">
        <v>11016.86</v>
      </c>
      <c r="GO399" s="79"/>
      <c r="GP399" s="79"/>
      <c r="GQ399" s="79"/>
      <c r="GR399" s="79"/>
      <c r="GS399" s="79"/>
      <c r="GT399" s="79"/>
      <c r="GU399" s="54" t="s">
        <v>238</v>
      </c>
      <c r="GV399" s="54"/>
      <c r="GW399" s="54"/>
      <c r="GX399" s="79"/>
      <c r="GY399" s="54"/>
      <c r="GZ399" s="79"/>
      <c r="HA399" s="79"/>
      <c r="HC399" s="79"/>
      <c r="HE399" s="184"/>
      <c r="HF399" s="54"/>
    </row>
    <row r="400" spans="1:214" customFormat="1" ht="23.25" hidden="1" x14ac:dyDescent="0.25">
      <c r="A400" s="132"/>
      <c r="B400" s="126" t="s">
        <v>347</v>
      </c>
      <c r="C400" s="287" t="s">
        <v>348</v>
      </c>
      <c r="D400" s="287"/>
      <c r="E400" s="287"/>
      <c r="F400" s="287"/>
      <c r="G400" s="287"/>
      <c r="H400" s="127" t="s">
        <v>241</v>
      </c>
      <c r="I400" s="133">
        <v>0.03</v>
      </c>
      <c r="J400" s="128"/>
      <c r="K400" s="133">
        <v>1.29</v>
      </c>
      <c r="L400" s="139">
        <v>155.63</v>
      </c>
      <c r="M400" s="140">
        <v>0.91</v>
      </c>
      <c r="N400" s="137">
        <v>141.62</v>
      </c>
      <c r="O400" s="128"/>
      <c r="P400" s="131">
        <v>182.69</v>
      </c>
      <c r="Q400" s="138"/>
      <c r="R400" s="138"/>
      <c r="GO400" s="79"/>
      <c r="GP400" s="79"/>
      <c r="GQ400" s="79"/>
      <c r="GR400" s="79"/>
      <c r="GS400" s="79"/>
      <c r="GT400" s="79"/>
      <c r="GU400" s="54"/>
      <c r="GV400" s="54" t="s">
        <v>348</v>
      </c>
      <c r="GW400" s="54"/>
      <c r="GX400" s="79"/>
      <c r="GY400" s="54"/>
      <c r="GZ400" s="79"/>
      <c r="HA400" s="79"/>
      <c r="HC400" s="79"/>
      <c r="HE400" s="184"/>
      <c r="HF400" s="54"/>
    </row>
    <row r="401" spans="1:214" customFormat="1" ht="23.25" hidden="1" x14ac:dyDescent="0.25">
      <c r="A401" s="132"/>
      <c r="B401" s="126" t="s">
        <v>349</v>
      </c>
      <c r="C401" s="287" t="s">
        <v>350</v>
      </c>
      <c r="D401" s="287"/>
      <c r="E401" s="287"/>
      <c r="F401" s="287"/>
      <c r="G401" s="287"/>
      <c r="H401" s="127" t="s">
        <v>229</v>
      </c>
      <c r="I401" s="155">
        <v>5.0000000000000001E-3</v>
      </c>
      <c r="J401" s="128"/>
      <c r="K401" s="155">
        <v>0.215</v>
      </c>
      <c r="L401" s="135"/>
      <c r="M401" s="136"/>
      <c r="N401" s="137">
        <v>50391.51</v>
      </c>
      <c r="O401" s="128"/>
      <c r="P401" s="131">
        <v>10834.17</v>
      </c>
      <c r="Q401" s="138"/>
      <c r="R401" s="138"/>
      <c r="GO401" s="79"/>
      <c r="GP401" s="79"/>
      <c r="GQ401" s="79"/>
      <c r="GR401" s="79"/>
      <c r="GS401" s="79"/>
      <c r="GT401" s="79"/>
      <c r="GU401" s="54"/>
      <c r="GV401" s="54" t="s">
        <v>350</v>
      </c>
      <c r="GW401" s="54"/>
      <c r="GX401" s="79"/>
      <c r="GY401" s="54"/>
      <c r="GZ401" s="79"/>
      <c r="HA401" s="79"/>
      <c r="HC401" s="79"/>
      <c r="HE401" s="184"/>
      <c r="HF401" s="54"/>
    </row>
    <row r="402" spans="1:214" customFormat="1" ht="15" x14ac:dyDescent="0.25">
      <c r="A402" s="144"/>
      <c r="B402" s="145"/>
      <c r="C402" s="288" t="s">
        <v>159</v>
      </c>
      <c r="D402" s="288"/>
      <c r="E402" s="288"/>
      <c r="F402" s="288"/>
      <c r="G402" s="288"/>
      <c r="H402" s="119"/>
      <c r="I402" s="120"/>
      <c r="J402" s="120"/>
      <c r="K402" s="120"/>
      <c r="L402" s="122"/>
      <c r="M402" s="120"/>
      <c r="N402" s="146"/>
      <c r="O402" s="120"/>
      <c r="P402" s="147">
        <v>40899.51</v>
      </c>
      <c r="Q402" s="138"/>
      <c r="R402" s="138"/>
      <c r="GO402" s="79"/>
      <c r="GP402" s="79"/>
      <c r="GQ402" s="79"/>
      <c r="GR402" s="79"/>
      <c r="GS402" s="79"/>
      <c r="GT402" s="79"/>
      <c r="GU402" s="54"/>
      <c r="GV402" s="54"/>
      <c r="GW402" s="54"/>
      <c r="GX402" s="79" t="s">
        <v>159</v>
      </c>
      <c r="GY402" s="54"/>
      <c r="GZ402" s="79"/>
      <c r="HA402" s="79"/>
      <c r="HC402" s="79"/>
      <c r="HE402" s="184"/>
      <c r="HF402" s="54"/>
    </row>
    <row r="403" spans="1:214" customFormat="1" ht="15" x14ac:dyDescent="0.25">
      <c r="A403" s="141"/>
      <c r="B403" s="126"/>
      <c r="C403" s="287" t="s">
        <v>160</v>
      </c>
      <c r="D403" s="287"/>
      <c r="E403" s="287"/>
      <c r="F403" s="287"/>
      <c r="G403" s="287"/>
      <c r="H403" s="127"/>
      <c r="I403" s="128"/>
      <c r="J403" s="128"/>
      <c r="K403" s="128"/>
      <c r="L403" s="130"/>
      <c r="M403" s="128"/>
      <c r="N403" s="130"/>
      <c r="O403" s="128"/>
      <c r="P403" s="131">
        <v>17628.62</v>
      </c>
      <c r="GO403" s="79"/>
      <c r="GP403" s="79"/>
      <c r="GQ403" s="79"/>
      <c r="GR403" s="79"/>
      <c r="GS403" s="79"/>
      <c r="GT403" s="79"/>
      <c r="GU403" s="54"/>
      <c r="GV403" s="54"/>
      <c r="GW403" s="54"/>
      <c r="GX403" s="79"/>
      <c r="GY403" s="54" t="s">
        <v>160</v>
      </c>
      <c r="GZ403" s="79"/>
      <c r="HA403" s="79"/>
      <c r="HC403" s="79"/>
      <c r="HE403" s="184"/>
      <c r="HF403" s="54"/>
    </row>
    <row r="404" spans="1:214" customFormat="1" ht="15" x14ac:dyDescent="0.25">
      <c r="A404" s="141"/>
      <c r="B404" s="126" t="s">
        <v>161</v>
      </c>
      <c r="C404" s="287" t="s">
        <v>162</v>
      </c>
      <c r="D404" s="287"/>
      <c r="E404" s="287"/>
      <c r="F404" s="287"/>
      <c r="G404" s="287"/>
      <c r="H404" s="127" t="s">
        <v>163</v>
      </c>
      <c r="I404" s="148">
        <v>103</v>
      </c>
      <c r="J404" s="128"/>
      <c r="K404" s="148">
        <v>103</v>
      </c>
      <c r="L404" s="130"/>
      <c r="M404" s="128"/>
      <c r="N404" s="130"/>
      <c r="O404" s="128"/>
      <c r="P404" s="131">
        <v>18157.48</v>
      </c>
      <c r="GO404" s="79"/>
      <c r="GP404" s="79"/>
      <c r="GQ404" s="79"/>
      <c r="GR404" s="79"/>
      <c r="GS404" s="79"/>
      <c r="GT404" s="79"/>
      <c r="GU404" s="54"/>
      <c r="GV404" s="54"/>
      <c r="GW404" s="54"/>
      <c r="GX404" s="79"/>
      <c r="GY404" s="54" t="s">
        <v>162</v>
      </c>
      <c r="GZ404" s="79"/>
      <c r="HA404" s="79"/>
      <c r="HC404" s="79"/>
      <c r="HE404" s="184"/>
      <c r="HF404" s="54"/>
    </row>
    <row r="405" spans="1:214" customFormat="1" ht="15" x14ac:dyDescent="0.25">
      <c r="A405" s="141"/>
      <c r="B405" s="126" t="s">
        <v>164</v>
      </c>
      <c r="C405" s="287" t="s">
        <v>165</v>
      </c>
      <c r="D405" s="287"/>
      <c r="E405" s="287"/>
      <c r="F405" s="287"/>
      <c r="G405" s="287"/>
      <c r="H405" s="127" t="s">
        <v>163</v>
      </c>
      <c r="I405" s="148">
        <v>60</v>
      </c>
      <c r="J405" s="128"/>
      <c r="K405" s="148">
        <v>60</v>
      </c>
      <c r="L405" s="130"/>
      <c r="M405" s="128"/>
      <c r="N405" s="130"/>
      <c r="O405" s="128"/>
      <c r="P405" s="131">
        <v>10577.17</v>
      </c>
      <c r="GO405" s="79"/>
      <c r="GP405" s="79"/>
      <c r="GQ405" s="79"/>
      <c r="GR405" s="79"/>
      <c r="GS405" s="79"/>
      <c r="GT405" s="79"/>
      <c r="GU405" s="54"/>
      <c r="GV405" s="54"/>
      <c r="GW405" s="54"/>
      <c r="GX405" s="79"/>
      <c r="GY405" s="54" t="s">
        <v>165</v>
      </c>
      <c r="GZ405" s="79"/>
      <c r="HA405" s="79"/>
      <c r="HC405" s="79"/>
      <c r="HE405" s="184"/>
      <c r="HF405" s="54"/>
    </row>
    <row r="406" spans="1:214" customFormat="1" ht="15" x14ac:dyDescent="0.25">
      <c r="A406" s="149"/>
      <c r="B406" s="150"/>
      <c r="C406" s="288" t="s">
        <v>166</v>
      </c>
      <c r="D406" s="288"/>
      <c r="E406" s="288"/>
      <c r="F406" s="288"/>
      <c r="G406" s="288"/>
      <c r="H406" s="119"/>
      <c r="I406" s="120"/>
      <c r="J406" s="120"/>
      <c r="K406" s="120"/>
      <c r="L406" s="122"/>
      <c r="M406" s="120"/>
      <c r="N406" s="146">
        <v>1619.4</v>
      </c>
      <c r="O406" s="120"/>
      <c r="P406" s="147">
        <v>69634.16</v>
      </c>
      <c r="GO406" s="79"/>
      <c r="GP406" s="79"/>
      <c r="GQ406" s="79"/>
      <c r="GR406" s="79"/>
      <c r="GS406" s="79"/>
      <c r="GT406" s="79"/>
      <c r="GU406" s="54"/>
      <c r="GV406" s="54"/>
      <c r="GW406" s="54"/>
      <c r="GX406" s="79"/>
      <c r="GY406" s="54"/>
      <c r="GZ406" s="79" t="s">
        <v>166</v>
      </c>
      <c r="HA406" s="79"/>
      <c r="HC406" s="79"/>
      <c r="HE406" s="184"/>
      <c r="HF406" s="54"/>
    </row>
    <row r="407" spans="1:214" customFormat="1" ht="23.25" x14ac:dyDescent="0.25">
      <c r="A407" s="117" t="s">
        <v>351</v>
      </c>
      <c r="B407" s="118" t="s">
        <v>352</v>
      </c>
      <c r="C407" s="289" t="s">
        <v>353</v>
      </c>
      <c r="D407" s="289"/>
      <c r="E407" s="289"/>
      <c r="F407" s="289"/>
      <c r="G407" s="289"/>
      <c r="H407" s="119" t="s">
        <v>354</v>
      </c>
      <c r="I407" s="120">
        <v>0.38500000000000001</v>
      </c>
      <c r="J407" s="121">
        <v>1</v>
      </c>
      <c r="K407" s="185">
        <v>0.38500000000000001</v>
      </c>
      <c r="L407" s="122"/>
      <c r="M407" s="120"/>
      <c r="N407" s="123"/>
      <c r="O407" s="120"/>
      <c r="P407" s="124"/>
      <c r="GO407" s="79"/>
      <c r="GP407" s="79" t="s">
        <v>353</v>
      </c>
      <c r="GQ407" s="79" t="s">
        <v>4</v>
      </c>
      <c r="GR407" s="79" t="s">
        <v>4</v>
      </c>
      <c r="GS407" s="79" t="s">
        <v>4</v>
      </c>
      <c r="GT407" s="79" t="s">
        <v>4</v>
      </c>
      <c r="GU407" s="54"/>
      <c r="GV407" s="54"/>
      <c r="GW407" s="54"/>
      <c r="GX407" s="79"/>
      <c r="GY407" s="54"/>
      <c r="GZ407" s="79"/>
      <c r="HA407" s="79"/>
      <c r="HC407" s="79"/>
      <c r="HE407" s="184"/>
      <c r="HF407" s="54"/>
    </row>
    <row r="408" spans="1:214" customFormat="1" ht="15" hidden="1" x14ac:dyDescent="0.25">
      <c r="A408" s="125"/>
      <c r="B408" s="126" t="s">
        <v>20</v>
      </c>
      <c r="C408" s="287" t="s">
        <v>146</v>
      </c>
      <c r="D408" s="287"/>
      <c r="E408" s="287"/>
      <c r="F408" s="287"/>
      <c r="G408" s="287"/>
      <c r="H408" s="127" t="s">
        <v>147</v>
      </c>
      <c r="I408" s="128"/>
      <c r="J408" s="128"/>
      <c r="K408" s="156">
        <v>11.105758099999999</v>
      </c>
      <c r="L408" s="130"/>
      <c r="M408" s="128"/>
      <c r="N408" s="130"/>
      <c r="O408" s="128"/>
      <c r="P408" s="131">
        <v>3853.03</v>
      </c>
      <c r="GO408" s="79"/>
      <c r="GP408" s="79"/>
      <c r="GQ408" s="79"/>
      <c r="GR408" s="79"/>
      <c r="GS408" s="79"/>
      <c r="GT408" s="79"/>
      <c r="GU408" s="54" t="s">
        <v>146</v>
      </c>
      <c r="GV408" s="54"/>
      <c r="GW408" s="54"/>
      <c r="GX408" s="79"/>
      <c r="GY408" s="54"/>
      <c r="GZ408" s="79"/>
      <c r="HA408" s="79"/>
      <c r="HC408" s="79"/>
      <c r="HE408" s="184"/>
      <c r="HF408" s="54"/>
    </row>
    <row r="409" spans="1:214" customFormat="1" ht="15" hidden="1" x14ac:dyDescent="0.25">
      <c r="A409" s="132"/>
      <c r="B409" s="126" t="s">
        <v>355</v>
      </c>
      <c r="C409" s="287" t="s">
        <v>356</v>
      </c>
      <c r="D409" s="287"/>
      <c r="E409" s="287"/>
      <c r="F409" s="287"/>
      <c r="G409" s="287"/>
      <c r="H409" s="127" t="s">
        <v>147</v>
      </c>
      <c r="I409" s="143">
        <v>18.5</v>
      </c>
      <c r="J409" s="134">
        <v>1.55925</v>
      </c>
      <c r="K409" s="156">
        <v>11.105758099999999</v>
      </c>
      <c r="L409" s="135"/>
      <c r="M409" s="136"/>
      <c r="N409" s="137">
        <v>346.94</v>
      </c>
      <c r="O409" s="128"/>
      <c r="P409" s="131">
        <v>3853.03</v>
      </c>
      <c r="Q409" s="138"/>
      <c r="R409" s="138"/>
      <c r="GO409" s="79"/>
      <c r="GP409" s="79"/>
      <c r="GQ409" s="79"/>
      <c r="GR409" s="79"/>
      <c r="GS409" s="79"/>
      <c r="GT409" s="79"/>
      <c r="GU409" s="54"/>
      <c r="GV409" s="54" t="s">
        <v>356</v>
      </c>
      <c r="GW409" s="54"/>
      <c r="GX409" s="79"/>
      <c r="GY409" s="54"/>
      <c r="GZ409" s="79"/>
      <c r="HA409" s="79"/>
      <c r="HC409" s="79"/>
      <c r="HE409" s="184"/>
      <c r="HF409" s="54"/>
    </row>
    <row r="410" spans="1:214" customFormat="1" ht="15" hidden="1" x14ac:dyDescent="0.25">
      <c r="A410" s="125"/>
      <c r="B410" s="126" t="s">
        <v>28</v>
      </c>
      <c r="C410" s="287" t="s">
        <v>150</v>
      </c>
      <c r="D410" s="287"/>
      <c r="E410" s="287"/>
      <c r="F410" s="287"/>
      <c r="G410" s="287"/>
      <c r="H410" s="127"/>
      <c r="I410" s="128"/>
      <c r="J410" s="128"/>
      <c r="K410" s="128"/>
      <c r="L410" s="130"/>
      <c r="M410" s="128"/>
      <c r="N410" s="130"/>
      <c r="O410" s="128"/>
      <c r="P410" s="154">
        <v>256.13</v>
      </c>
      <c r="GO410" s="79"/>
      <c r="GP410" s="79"/>
      <c r="GQ410" s="79"/>
      <c r="GR410" s="79"/>
      <c r="GS410" s="79"/>
      <c r="GT410" s="79"/>
      <c r="GU410" s="54" t="s">
        <v>150</v>
      </c>
      <c r="GV410" s="54"/>
      <c r="GW410" s="54"/>
      <c r="GX410" s="79"/>
      <c r="GY410" s="54"/>
      <c r="GZ410" s="79"/>
      <c r="HA410" s="79"/>
      <c r="HC410" s="79"/>
      <c r="HE410" s="184"/>
      <c r="HF410" s="54"/>
    </row>
    <row r="411" spans="1:214" customFormat="1" ht="15" hidden="1" x14ac:dyDescent="0.25">
      <c r="A411" s="125"/>
      <c r="B411" s="126"/>
      <c r="C411" s="287" t="s">
        <v>151</v>
      </c>
      <c r="D411" s="287"/>
      <c r="E411" s="287"/>
      <c r="F411" s="287"/>
      <c r="G411" s="287"/>
      <c r="H411" s="127" t="s">
        <v>147</v>
      </c>
      <c r="I411" s="128"/>
      <c r="J411" s="128"/>
      <c r="K411" s="129">
        <v>0.17671500000000001</v>
      </c>
      <c r="L411" s="130"/>
      <c r="M411" s="128"/>
      <c r="N411" s="130"/>
      <c r="O411" s="128"/>
      <c r="P411" s="154">
        <v>73.48</v>
      </c>
      <c r="GO411" s="79"/>
      <c r="GP411" s="79"/>
      <c r="GQ411" s="79"/>
      <c r="GR411" s="79"/>
      <c r="GS411" s="79"/>
      <c r="GT411" s="79"/>
      <c r="GU411" s="54" t="s">
        <v>151</v>
      </c>
      <c r="GV411" s="54"/>
      <c r="GW411" s="54"/>
      <c r="GX411" s="79"/>
      <c r="GY411" s="54"/>
      <c r="GZ411" s="79"/>
      <c r="HA411" s="79"/>
      <c r="HC411" s="79"/>
      <c r="HE411" s="184"/>
      <c r="HF411" s="54"/>
    </row>
    <row r="412" spans="1:214" customFormat="1" ht="15" hidden="1" x14ac:dyDescent="0.25">
      <c r="A412" s="132"/>
      <c r="B412" s="126" t="s">
        <v>191</v>
      </c>
      <c r="C412" s="287" t="s">
        <v>192</v>
      </c>
      <c r="D412" s="287"/>
      <c r="E412" s="287"/>
      <c r="F412" s="287"/>
      <c r="G412" s="287"/>
      <c r="H412" s="127" t="s">
        <v>154</v>
      </c>
      <c r="I412" s="133">
        <v>0.17</v>
      </c>
      <c r="J412" s="133">
        <v>1.35</v>
      </c>
      <c r="K412" s="156">
        <v>8.8357500000000005E-2</v>
      </c>
      <c r="L412" s="135"/>
      <c r="M412" s="136"/>
      <c r="N412" s="137">
        <v>1610.55</v>
      </c>
      <c r="O412" s="128"/>
      <c r="P412" s="131">
        <v>142.30000000000001</v>
      </c>
      <c r="Q412" s="138"/>
      <c r="R412" s="138"/>
      <c r="GO412" s="79"/>
      <c r="GP412" s="79"/>
      <c r="GQ412" s="79"/>
      <c r="GR412" s="79"/>
      <c r="GS412" s="79"/>
      <c r="GT412" s="79"/>
      <c r="GU412" s="54"/>
      <c r="GV412" s="54" t="s">
        <v>192</v>
      </c>
      <c r="GW412" s="54"/>
      <c r="GX412" s="79"/>
      <c r="GY412" s="54"/>
      <c r="GZ412" s="79"/>
      <c r="HA412" s="79"/>
      <c r="HC412" s="79"/>
      <c r="HE412" s="184"/>
      <c r="HF412" s="54"/>
    </row>
    <row r="413" spans="1:214" customFormat="1" ht="15" hidden="1" x14ac:dyDescent="0.25">
      <c r="A413" s="141"/>
      <c r="B413" s="126" t="s">
        <v>193</v>
      </c>
      <c r="C413" s="287" t="s">
        <v>194</v>
      </c>
      <c r="D413" s="287"/>
      <c r="E413" s="287"/>
      <c r="F413" s="287"/>
      <c r="G413" s="287"/>
      <c r="H413" s="127" t="s">
        <v>147</v>
      </c>
      <c r="I413" s="133">
        <v>0.17</v>
      </c>
      <c r="J413" s="133">
        <v>1.35</v>
      </c>
      <c r="K413" s="156">
        <v>8.8357500000000005E-2</v>
      </c>
      <c r="L413" s="130"/>
      <c r="M413" s="128"/>
      <c r="N413" s="142">
        <v>476.71</v>
      </c>
      <c r="O413" s="128"/>
      <c r="P413" s="154">
        <v>42.12</v>
      </c>
      <c r="GO413" s="79"/>
      <c r="GP413" s="79"/>
      <c r="GQ413" s="79"/>
      <c r="GR413" s="79"/>
      <c r="GS413" s="79"/>
      <c r="GT413" s="79"/>
      <c r="GU413" s="54"/>
      <c r="GV413" s="54"/>
      <c r="GW413" s="54" t="s">
        <v>194</v>
      </c>
      <c r="GX413" s="79"/>
      <c r="GY413" s="54"/>
      <c r="GZ413" s="79"/>
      <c r="HA413" s="79"/>
      <c r="HC413" s="79"/>
      <c r="HE413" s="184"/>
      <c r="HF413" s="54"/>
    </row>
    <row r="414" spans="1:214" customFormat="1" ht="15" hidden="1" x14ac:dyDescent="0.25">
      <c r="A414" s="132"/>
      <c r="B414" s="126" t="s">
        <v>157</v>
      </c>
      <c r="C414" s="287" t="s">
        <v>158</v>
      </c>
      <c r="D414" s="287"/>
      <c r="E414" s="287"/>
      <c r="F414" s="287"/>
      <c r="G414" s="287"/>
      <c r="H414" s="127" t="s">
        <v>154</v>
      </c>
      <c r="I414" s="133">
        <v>0.17</v>
      </c>
      <c r="J414" s="133">
        <v>1.35</v>
      </c>
      <c r="K414" s="156">
        <v>8.8357500000000005E-2</v>
      </c>
      <c r="L414" s="135"/>
      <c r="M414" s="136"/>
      <c r="N414" s="137">
        <v>624.87</v>
      </c>
      <c r="O414" s="128"/>
      <c r="P414" s="131">
        <v>55.21</v>
      </c>
      <c r="Q414" s="138"/>
      <c r="R414" s="138"/>
      <c r="GO414" s="79"/>
      <c r="GP414" s="79"/>
      <c r="GQ414" s="79"/>
      <c r="GR414" s="79"/>
      <c r="GS414" s="79"/>
      <c r="GT414" s="79"/>
      <c r="GU414" s="54"/>
      <c r="GV414" s="54" t="s">
        <v>158</v>
      </c>
      <c r="GW414" s="54"/>
      <c r="GX414" s="79"/>
      <c r="GY414" s="54"/>
      <c r="GZ414" s="79"/>
      <c r="HA414" s="79"/>
      <c r="HC414" s="79"/>
      <c r="HE414" s="184"/>
      <c r="HF414" s="54"/>
    </row>
    <row r="415" spans="1:214" customFormat="1" ht="15" hidden="1" x14ac:dyDescent="0.25">
      <c r="A415" s="141"/>
      <c r="B415" s="126" t="s">
        <v>155</v>
      </c>
      <c r="C415" s="287" t="s">
        <v>156</v>
      </c>
      <c r="D415" s="287"/>
      <c r="E415" s="287"/>
      <c r="F415" s="287"/>
      <c r="G415" s="287"/>
      <c r="H415" s="127" t="s">
        <v>147</v>
      </c>
      <c r="I415" s="133">
        <v>0.17</v>
      </c>
      <c r="J415" s="133">
        <v>1.35</v>
      </c>
      <c r="K415" s="156">
        <v>8.8357500000000005E-2</v>
      </c>
      <c r="L415" s="130"/>
      <c r="M415" s="128"/>
      <c r="N415" s="142">
        <v>354.89</v>
      </c>
      <c r="O415" s="128"/>
      <c r="P415" s="154">
        <v>31.36</v>
      </c>
      <c r="GO415" s="79"/>
      <c r="GP415" s="79"/>
      <c r="GQ415" s="79"/>
      <c r="GR415" s="79"/>
      <c r="GS415" s="79"/>
      <c r="GT415" s="79"/>
      <c r="GU415" s="54"/>
      <c r="GV415" s="54"/>
      <c r="GW415" s="54" t="s">
        <v>156</v>
      </c>
      <c r="GX415" s="79"/>
      <c r="GY415" s="54"/>
      <c r="GZ415" s="79"/>
      <c r="HA415" s="79"/>
      <c r="HC415" s="79"/>
      <c r="HE415" s="184"/>
      <c r="HF415" s="54"/>
    </row>
    <row r="416" spans="1:214" customFormat="1" ht="23.25" hidden="1" x14ac:dyDescent="0.25">
      <c r="A416" s="132"/>
      <c r="B416" s="126" t="s">
        <v>357</v>
      </c>
      <c r="C416" s="287" t="s">
        <v>358</v>
      </c>
      <c r="D416" s="287"/>
      <c r="E416" s="287"/>
      <c r="F416" s="287"/>
      <c r="G416" s="287"/>
      <c r="H416" s="127" t="s">
        <v>154</v>
      </c>
      <c r="I416" s="143">
        <v>2.9</v>
      </c>
      <c r="J416" s="133">
        <v>1.35</v>
      </c>
      <c r="K416" s="129">
        <v>1.5072749999999999</v>
      </c>
      <c r="L416" s="135"/>
      <c r="M416" s="136"/>
      <c r="N416" s="137">
        <v>38.89</v>
      </c>
      <c r="O416" s="128"/>
      <c r="P416" s="131">
        <v>58.62</v>
      </c>
      <c r="Q416" s="138"/>
      <c r="R416" s="138"/>
      <c r="GO416" s="79"/>
      <c r="GP416" s="79"/>
      <c r="GQ416" s="79"/>
      <c r="GR416" s="79"/>
      <c r="GS416" s="79"/>
      <c r="GT416" s="79"/>
      <c r="GU416" s="54"/>
      <c r="GV416" s="54" t="s">
        <v>358</v>
      </c>
      <c r="GW416" s="54"/>
      <c r="GX416" s="79"/>
      <c r="GY416" s="54"/>
      <c r="GZ416" s="79"/>
      <c r="HA416" s="79"/>
      <c r="HC416" s="79"/>
      <c r="HE416" s="184"/>
      <c r="HF416" s="54"/>
    </row>
    <row r="417" spans="1:214" customFormat="1" ht="15" hidden="1" x14ac:dyDescent="0.25">
      <c r="A417" s="125"/>
      <c r="B417" s="126" t="s">
        <v>85</v>
      </c>
      <c r="C417" s="287" t="s">
        <v>238</v>
      </c>
      <c r="D417" s="287"/>
      <c r="E417" s="287"/>
      <c r="F417" s="287"/>
      <c r="G417" s="287"/>
      <c r="H417" s="127"/>
      <c r="I417" s="128"/>
      <c r="J417" s="128"/>
      <c r="K417" s="128"/>
      <c r="L417" s="130"/>
      <c r="M417" s="128"/>
      <c r="N417" s="130"/>
      <c r="O417" s="128"/>
      <c r="P417" s="131">
        <v>1299.3900000000001</v>
      </c>
      <c r="GO417" s="79"/>
      <c r="GP417" s="79"/>
      <c r="GQ417" s="79"/>
      <c r="GR417" s="79"/>
      <c r="GS417" s="79"/>
      <c r="GT417" s="79"/>
      <c r="GU417" s="54" t="s">
        <v>238</v>
      </c>
      <c r="GV417" s="54"/>
      <c r="GW417" s="54"/>
      <c r="GX417" s="79"/>
      <c r="GY417" s="54"/>
      <c r="GZ417" s="79"/>
      <c r="HA417" s="79"/>
      <c r="HC417" s="79"/>
      <c r="HE417" s="184"/>
      <c r="HF417" s="54"/>
    </row>
    <row r="418" spans="1:214" customFormat="1" ht="23.25" hidden="1" x14ac:dyDescent="0.25">
      <c r="A418" s="132"/>
      <c r="B418" s="126" t="s">
        <v>347</v>
      </c>
      <c r="C418" s="287" t="s">
        <v>348</v>
      </c>
      <c r="D418" s="287"/>
      <c r="E418" s="287"/>
      <c r="F418" s="287"/>
      <c r="G418" s="287"/>
      <c r="H418" s="127" t="s">
        <v>241</v>
      </c>
      <c r="I418" s="143">
        <v>0.9</v>
      </c>
      <c r="J418" s="128"/>
      <c r="K418" s="151">
        <v>0.34649999999999997</v>
      </c>
      <c r="L418" s="139">
        <v>155.63</v>
      </c>
      <c r="M418" s="140">
        <v>0.91</v>
      </c>
      <c r="N418" s="137">
        <v>141.62</v>
      </c>
      <c r="O418" s="128"/>
      <c r="P418" s="131">
        <v>49.07</v>
      </c>
      <c r="Q418" s="138"/>
      <c r="R418" s="138"/>
      <c r="GO418" s="79"/>
      <c r="GP418" s="79"/>
      <c r="GQ418" s="79"/>
      <c r="GR418" s="79"/>
      <c r="GS418" s="79"/>
      <c r="GT418" s="79"/>
      <c r="GU418" s="54"/>
      <c r="GV418" s="54" t="s">
        <v>348</v>
      </c>
      <c r="GW418" s="54"/>
      <c r="GX418" s="79"/>
      <c r="GY418" s="54"/>
      <c r="GZ418" s="79"/>
      <c r="HA418" s="79"/>
      <c r="HC418" s="79"/>
      <c r="HE418" s="184"/>
      <c r="HF418" s="54"/>
    </row>
    <row r="419" spans="1:214" customFormat="1" ht="23.25" hidden="1" x14ac:dyDescent="0.25">
      <c r="A419" s="132"/>
      <c r="B419" s="126" t="s">
        <v>359</v>
      </c>
      <c r="C419" s="287" t="s">
        <v>360</v>
      </c>
      <c r="D419" s="287"/>
      <c r="E419" s="287"/>
      <c r="F419" s="287"/>
      <c r="G419" s="287"/>
      <c r="H419" s="127" t="s">
        <v>229</v>
      </c>
      <c r="I419" s="155">
        <v>4.0000000000000001E-3</v>
      </c>
      <c r="J419" s="128"/>
      <c r="K419" s="134">
        <v>1.5399999999999999E-3</v>
      </c>
      <c r="L419" s="135"/>
      <c r="M419" s="136"/>
      <c r="N419" s="137">
        <v>51655.82</v>
      </c>
      <c r="O419" s="128"/>
      <c r="P419" s="131">
        <v>79.55</v>
      </c>
      <c r="Q419" s="138"/>
      <c r="R419" s="138"/>
      <c r="GO419" s="79"/>
      <c r="GP419" s="79"/>
      <c r="GQ419" s="79"/>
      <c r="GR419" s="79"/>
      <c r="GS419" s="79"/>
      <c r="GT419" s="79"/>
      <c r="GU419" s="54"/>
      <c r="GV419" s="54" t="s">
        <v>360</v>
      </c>
      <c r="GW419" s="54"/>
      <c r="GX419" s="79"/>
      <c r="GY419" s="54"/>
      <c r="GZ419" s="79"/>
      <c r="HA419" s="79"/>
      <c r="HC419" s="79"/>
      <c r="HE419" s="184"/>
      <c r="HF419" s="54"/>
    </row>
    <row r="420" spans="1:214" customFormat="1" ht="23.25" hidden="1" x14ac:dyDescent="0.25">
      <c r="A420" s="132"/>
      <c r="B420" s="126" t="s">
        <v>361</v>
      </c>
      <c r="C420" s="287" t="s">
        <v>362</v>
      </c>
      <c r="D420" s="287"/>
      <c r="E420" s="287"/>
      <c r="F420" s="287"/>
      <c r="G420" s="287"/>
      <c r="H420" s="127" t="s">
        <v>241</v>
      </c>
      <c r="I420" s="143">
        <v>2.4</v>
      </c>
      <c r="J420" s="128"/>
      <c r="K420" s="155">
        <v>0.92400000000000004</v>
      </c>
      <c r="L420" s="139">
        <v>911.56</v>
      </c>
      <c r="M420" s="140">
        <v>1.39</v>
      </c>
      <c r="N420" s="137">
        <v>1267.07</v>
      </c>
      <c r="O420" s="128"/>
      <c r="P420" s="131">
        <v>1170.77</v>
      </c>
      <c r="Q420" s="138"/>
      <c r="R420" s="138"/>
      <c r="GO420" s="79"/>
      <c r="GP420" s="79"/>
      <c r="GQ420" s="79"/>
      <c r="GR420" s="79"/>
      <c r="GS420" s="79"/>
      <c r="GT420" s="79"/>
      <c r="GU420" s="54"/>
      <c r="GV420" s="54" t="s">
        <v>362</v>
      </c>
      <c r="GW420" s="54"/>
      <c r="GX420" s="79"/>
      <c r="GY420" s="54"/>
      <c r="GZ420" s="79"/>
      <c r="HA420" s="79"/>
      <c r="HC420" s="79"/>
      <c r="HE420" s="184"/>
      <c r="HF420" s="54"/>
    </row>
    <row r="421" spans="1:214" customFormat="1" ht="15" x14ac:dyDescent="0.25">
      <c r="A421" s="144"/>
      <c r="B421" s="145"/>
      <c r="C421" s="288" t="s">
        <v>159</v>
      </c>
      <c r="D421" s="288"/>
      <c r="E421" s="288"/>
      <c r="F421" s="288"/>
      <c r="G421" s="288"/>
      <c r="H421" s="119"/>
      <c r="I421" s="120"/>
      <c r="J421" s="120"/>
      <c r="K421" s="120"/>
      <c r="L421" s="122"/>
      <c r="M421" s="120"/>
      <c r="N421" s="146"/>
      <c r="O421" s="120"/>
      <c r="P421" s="147">
        <v>5482.03</v>
      </c>
      <c r="Q421" s="138"/>
      <c r="R421" s="138"/>
      <c r="GO421" s="79"/>
      <c r="GP421" s="79"/>
      <c r="GQ421" s="79"/>
      <c r="GR421" s="79"/>
      <c r="GS421" s="79"/>
      <c r="GT421" s="79"/>
      <c r="GU421" s="54"/>
      <c r="GV421" s="54"/>
      <c r="GW421" s="54"/>
      <c r="GX421" s="79" t="s">
        <v>159</v>
      </c>
      <c r="GY421" s="54"/>
      <c r="GZ421" s="79"/>
      <c r="HA421" s="79"/>
      <c r="HC421" s="79"/>
      <c r="HE421" s="184"/>
      <c r="HF421" s="54"/>
    </row>
    <row r="422" spans="1:214" customFormat="1" ht="15" x14ac:dyDescent="0.25">
      <c r="A422" s="141" t="s">
        <v>363</v>
      </c>
      <c r="B422" s="126" t="s">
        <v>308</v>
      </c>
      <c r="C422" s="287" t="s">
        <v>309</v>
      </c>
      <c r="D422" s="287"/>
      <c r="E422" s="287"/>
      <c r="F422" s="287"/>
      <c r="G422" s="287"/>
      <c r="H422" s="127" t="s">
        <v>163</v>
      </c>
      <c r="I422" s="148">
        <v>2</v>
      </c>
      <c r="J422" s="128"/>
      <c r="K422" s="148">
        <v>2</v>
      </c>
      <c r="L422" s="130"/>
      <c r="M422" s="128"/>
      <c r="N422" s="130"/>
      <c r="O422" s="128"/>
      <c r="P422" s="154">
        <v>49.42</v>
      </c>
      <c r="GO422" s="79"/>
      <c r="GP422" s="79"/>
      <c r="GQ422" s="79"/>
      <c r="GR422" s="79"/>
      <c r="GS422" s="79"/>
      <c r="GT422" s="79"/>
      <c r="GU422" s="54"/>
      <c r="GV422" s="54"/>
      <c r="GW422" s="54"/>
      <c r="GX422" s="79"/>
      <c r="GY422" s="54"/>
      <c r="GZ422" s="79"/>
      <c r="HA422" s="79"/>
      <c r="HC422" s="79"/>
      <c r="HE422" s="184"/>
      <c r="HF422" s="54" t="s">
        <v>309</v>
      </c>
    </row>
    <row r="423" spans="1:214" customFormat="1" ht="15" x14ac:dyDescent="0.25">
      <c r="A423" s="141"/>
      <c r="B423" s="126"/>
      <c r="C423" s="287" t="s">
        <v>160</v>
      </c>
      <c r="D423" s="287"/>
      <c r="E423" s="287"/>
      <c r="F423" s="287"/>
      <c r="G423" s="287"/>
      <c r="H423" s="127"/>
      <c r="I423" s="128"/>
      <c r="J423" s="128"/>
      <c r="K423" s="128"/>
      <c r="L423" s="130"/>
      <c r="M423" s="128"/>
      <c r="N423" s="130"/>
      <c r="O423" s="128"/>
      <c r="P423" s="131">
        <v>3926.51</v>
      </c>
      <c r="GO423" s="79"/>
      <c r="GP423" s="79"/>
      <c r="GQ423" s="79"/>
      <c r="GR423" s="79"/>
      <c r="GS423" s="79"/>
      <c r="GT423" s="79"/>
      <c r="GU423" s="54"/>
      <c r="GV423" s="54"/>
      <c r="GW423" s="54"/>
      <c r="GX423" s="79"/>
      <c r="GY423" s="54" t="s">
        <v>160</v>
      </c>
      <c r="GZ423" s="79"/>
      <c r="HA423" s="79"/>
      <c r="HC423" s="79"/>
      <c r="HE423" s="184"/>
      <c r="HF423" s="54"/>
    </row>
    <row r="424" spans="1:214" customFormat="1" ht="15" x14ac:dyDescent="0.25">
      <c r="A424" s="141"/>
      <c r="B424" s="126" t="s">
        <v>310</v>
      </c>
      <c r="C424" s="287" t="s">
        <v>311</v>
      </c>
      <c r="D424" s="287"/>
      <c r="E424" s="287"/>
      <c r="F424" s="287"/>
      <c r="G424" s="287"/>
      <c r="H424" s="127" t="s">
        <v>163</v>
      </c>
      <c r="I424" s="148">
        <v>97</v>
      </c>
      <c r="J424" s="128"/>
      <c r="K424" s="148">
        <v>97</v>
      </c>
      <c r="L424" s="130"/>
      <c r="M424" s="128"/>
      <c r="N424" s="130"/>
      <c r="O424" s="128"/>
      <c r="P424" s="131">
        <v>3808.71</v>
      </c>
      <c r="GO424" s="79"/>
      <c r="GP424" s="79"/>
      <c r="GQ424" s="79"/>
      <c r="GR424" s="79"/>
      <c r="GS424" s="79"/>
      <c r="GT424" s="79"/>
      <c r="GU424" s="54"/>
      <c r="GV424" s="54"/>
      <c r="GW424" s="54"/>
      <c r="GX424" s="79"/>
      <c r="GY424" s="54" t="s">
        <v>311</v>
      </c>
      <c r="GZ424" s="79"/>
      <c r="HA424" s="79"/>
      <c r="HC424" s="79"/>
      <c r="HE424" s="184"/>
      <c r="HF424" s="54"/>
    </row>
    <row r="425" spans="1:214" customFormat="1" ht="15" x14ac:dyDescent="0.25">
      <c r="A425" s="141"/>
      <c r="B425" s="126" t="s">
        <v>312</v>
      </c>
      <c r="C425" s="287" t="s">
        <v>313</v>
      </c>
      <c r="D425" s="287"/>
      <c r="E425" s="287"/>
      <c r="F425" s="287"/>
      <c r="G425" s="287"/>
      <c r="H425" s="127" t="s">
        <v>163</v>
      </c>
      <c r="I425" s="148">
        <v>51</v>
      </c>
      <c r="J425" s="128"/>
      <c r="K425" s="148">
        <v>51</v>
      </c>
      <c r="L425" s="130"/>
      <c r="M425" s="128"/>
      <c r="N425" s="130"/>
      <c r="O425" s="128"/>
      <c r="P425" s="131">
        <v>2002.52</v>
      </c>
      <c r="GO425" s="79"/>
      <c r="GP425" s="79"/>
      <c r="GQ425" s="79"/>
      <c r="GR425" s="79"/>
      <c r="GS425" s="79"/>
      <c r="GT425" s="79"/>
      <c r="GU425" s="54"/>
      <c r="GV425" s="54"/>
      <c r="GW425" s="54"/>
      <c r="GX425" s="79"/>
      <c r="GY425" s="54" t="s">
        <v>313</v>
      </c>
      <c r="GZ425" s="79"/>
      <c r="HA425" s="79"/>
      <c r="HC425" s="79"/>
      <c r="HE425" s="184"/>
      <c r="HF425" s="54"/>
    </row>
    <row r="426" spans="1:214" customFormat="1" ht="15" x14ac:dyDescent="0.25">
      <c r="A426" s="149"/>
      <c r="B426" s="150"/>
      <c r="C426" s="288" t="s">
        <v>166</v>
      </c>
      <c r="D426" s="288"/>
      <c r="E426" s="288"/>
      <c r="F426" s="288"/>
      <c r="G426" s="288"/>
      <c r="H426" s="119"/>
      <c r="I426" s="120"/>
      <c r="J426" s="120"/>
      <c r="K426" s="120"/>
      <c r="L426" s="122"/>
      <c r="M426" s="120"/>
      <c r="N426" s="146">
        <v>29461.51</v>
      </c>
      <c r="O426" s="120"/>
      <c r="P426" s="147">
        <v>11342.68</v>
      </c>
      <c r="GO426" s="79"/>
      <c r="GP426" s="79"/>
      <c r="GQ426" s="79"/>
      <c r="GR426" s="79"/>
      <c r="GS426" s="79"/>
      <c r="GT426" s="79"/>
      <c r="GU426" s="54"/>
      <c r="GV426" s="54"/>
      <c r="GW426" s="54"/>
      <c r="GX426" s="79"/>
      <c r="GY426" s="54"/>
      <c r="GZ426" s="79" t="s">
        <v>166</v>
      </c>
      <c r="HA426" s="79"/>
      <c r="HC426" s="79"/>
      <c r="HE426" s="184"/>
      <c r="HF426" s="54"/>
    </row>
    <row r="427" spans="1:214" customFormat="1" ht="23.25" x14ac:dyDescent="0.25">
      <c r="A427" s="117" t="s">
        <v>364</v>
      </c>
      <c r="B427" s="118" t="s">
        <v>365</v>
      </c>
      <c r="C427" s="289" t="s">
        <v>366</v>
      </c>
      <c r="D427" s="289"/>
      <c r="E427" s="289"/>
      <c r="F427" s="289"/>
      <c r="G427" s="289"/>
      <c r="H427" s="119" t="s">
        <v>145</v>
      </c>
      <c r="I427" s="120">
        <v>22</v>
      </c>
      <c r="J427" s="121">
        <v>1</v>
      </c>
      <c r="K427" s="121">
        <v>22</v>
      </c>
      <c r="L427" s="122"/>
      <c r="M427" s="120"/>
      <c r="N427" s="123"/>
      <c r="O427" s="120"/>
      <c r="P427" s="124"/>
      <c r="GO427" s="79"/>
      <c r="GP427" s="79" t="s">
        <v>366</v>
      </c>
      <c r="GQ427" s="79" t="s">
        <v>4</v>
      </c>
      <c r="GR427" s="79" t="s">
        <v>4</v>
      </c>
      <c r="GS427" s="79" t="s">
        <v>4</v>
      </c>
      <c r="GT427" s="79" t="s">
        <v>4</v>
      </c>
      <c r="GU427" s="54"/>
      <c r="GV427" s="54"/>
      <c r="GW427" s="54"/>
      <c r="GX427" s="79"/>
      <c r="GY427" s="54"/>
      <c r="GZ427" s="79"/>
      <c r="HA427" s="79"/>
      <c r="HC427" s="79"/>
      <c r="HE427" s="184"/>
      <c r="HF427" s="54"/>
    </row>
    <row r="428" spans="1:214" customFormat="1" ht="15" hidden="1" x14ac:dyDescent="0.25">
      <c r="A428" s="125"/>
      <c r="B428" s="126" t="s">
        <v>20</v>
      </c>
      <c r="C428" s="287" t="s">
        <v>146</v>
      </c>
      <c r="D428" s="287"/>
      <c r="E428" s="287"/>
      <c r="F428" s="287"/>
      <c r="G428" s="287"/>
      <c r="H428" s="127" t="s">
        <v>147</v>
      </c>
      <c r="I428" s="128"/>
      <c r="J428" s="128"/>
      <c r="K428" s="155">
        <v>52.271999999999998</v>
      </c>
      <c r="L428" s="130"/>
      <c r="M428" s="128"/>
      <c r="N428" s="130"/>
      <c r="O428" s="128"/>
      <c r="P428" s="131">
        <v>19934.97</v>
      </c>
      <c r="GO428" s="79"/>
      <c r="GP428" s="79"/>
      <c r="GQ428" s="79"/>
      <c r="GR428" s="79"/>
      <c r="GS428" s="79"/>
      <c r="GT428" s="79"/>
      <c r="GU428" s="54" t="s">
        <v>146</v>
      </c>
      <c r="GV428" s="54"/>
      <c r="GW428" s="54"/>
      <c r="GX428" s="79"/>
      <c r="GY428" s="54"/>
      <c r="GZ428" s="79"/>
      <c r="HA428" s="79"/>
      <c r="HC428" s="79"/>
      <c r="HE428" s="184"/>
      <c r="HF428" s="54"/>
    </row>
    <row r="429" spans="1:214" customFormat="1" ht="15" hidden="1" x14ac:dyDescent="0.25">
      <c r="A429" s="132"/>
      <c r="B429" s="126" t="s">
        <v>367</v>
      </c>
      <c r="C429" s="287" t="s">
        <v>368</v>
      </c>
      <c r="D429" s="287"/>
      <c r="E429" s="287"/>
      <c r="F429" s="287"/>
      <c r="G429" s="287"/>
      <c r="H429" s="127" t="s">
        <v>147</v>
      </c>
      <c r="I429" s="133">
        <v>1.76</v>
      </c>
      <c r="J429" s="133">
        <v>1.35</v>
      </c>
      <c r="K429" s="155">
        <v>52.271999999999998</v>
      </c>
      <c r="L429" s="135"/>
      <c r="M429" s="136"/>
      <c r="N429" s="137">
        <v>381.37</v>
      </c>
      <c r="O429" s="128"/>
      <c r="P429" s="131">
        <v>19934.97</v>
      </c>
      <c r="Q429" s="138"/>
      <c r="R429" s="138"/>
      <c r="GO429" s="79"/>
      <c r="GP429" s="79"/>
      <c r="GQ429" s="79"/>
      <c r="GR429" s="79"/>
      <c r="GS429" s="79"/>
      <c r="GT429" s="79"/>
      <c r="GU429" s="54"/>
      <c r="GV429" s="54" t="s">
        <v>368</v>
      </c>
      <c r="GW429" s="54"/>
      <c r="GX429" s="79"/>
      <c r="GY429" s="54"/>
      <c r="GZ429" s="79"/>
      <c r="HA429" s="79"/>
      <c r="HC429" s="79"/>
      <c r="HE429" s="184"/>
      <c r="HF429" s="54"/>
    </row>
    <row r="430" spans="1:214" customFormat="1" ht="15" x14ac:dyDescent="0.25">
      <c r="A430" s="144"/>
      <c r="B430" s="145"/>
      <c r="C430" s="288" t="s">
        <v>159</v>
      </c>
      <c r="D430" s="288"/>
      <c r="E430" s="288"/>
      <c r="F430" s="288"/>
      <c r="G430" s="288"/>
      <c r="H430" s="119"/>
      <c r="I430" s="120"/>
      <c r="J430" s="120"/>
      <c r="K430" s="120"/>
      <c r="L430" s="122"/>
      <c r="M430" s="120"/>
      <c r="N430" s="146"/>
      <c r="O430" s="120"/>
      <c r="P430" s="147">
        <v>19934.97</v>
      </c>
      <c r="Q430" s="138"/>
      <c r="R430" s="138"/>
      <c r="GO430" s="79"/>
      <c r="GP430" s="79"/>
      <c r="GQ430" s="79"/>
      <c r="GR430" s="79"/>
      <c r="GS430" s="79"/>
      <c r="GT430" s="79"/>
      <c r="GU430" s="54"/>
      <c r="GV430" s="54"/>
      <c r="GW430" s="54"/>
      <c r="GX430" s="79" t="s">
        <v>159</v>
      </c>
      <c r="GY430" s="54"/>
      <c r="GZ430" s="79"/>
      <c r="HA430" s="79"/>
      <c r="HC430" s="79"/>
      <c r="HE430" s="184"/>
      <c r="HF430" s="54"/>
    </row>
    <row r="431" spans="1:214" customFormat="1" ht="15" x14ac:dyDescent="0.25">
      <c r="A431" s="141" t="s">
        <v>369</v>
      </c>
      <c r="B431" s="126" t="s">
        <v>308</v>
      </c>
      <c r="C431" s="287" t="s">
        <v>309</v>
      </c>
      <c r="D431" s="287"/>
      <c r="E431" s="287"/>
      <c r="F431" s="287"/>
      <c r="G431" s="287"/>
      <c r="H431" s="127" t="s">
        <v>163</v>
      </c>
      <c r="I431" s="148">
        <v>2</v>
      </c>
      <c r="J431" s="128"/>
      <c r="K431" s="148">
        <v>2</v>
      </c>
      <c r="L431" s="130"/>
      <c r="M431" s="128"/>
      <c r="N431" s="130"/>
      <c r="O431" s="128"/>
      <c r="P431" s="154">
        <v>295.33</v>
      </c>
      <c r="GO431" s="79"/>
      <c r="GP431" s="79"/>
      <c r="GQ431" s="79"/>
      <c r="GR431" s="79"/>
      <c r="GS431" s="79"/>
      <c r="GT431" s="79"/>
      <c r="GU431" s="54"/>
      <c r="GV431" s="54"/>
      <c r="GW431" s="54"/>
      <c r="GX431" s="79"/>
      <c r="GY431" s="54"/>
      <c r="GZ431" s="79"/>
      <c r="HA431" s="79"/>
      <c r="HC431" s="79"/>
      <c r="HE431" s="184"/>
      <c r="HF431" s="54" t="s">
        <v>309</v>
      </c>
    </row>
    <row r="432" spans="1:214" customFormat="1" ht="15" x14ac:dyDescent="0.25">
      <c r="A432" s="141"/>
      <c r="B432" s="126"/>
      <c r="C432" s="287" t="s">
        <v>160</v>
      </c>
      <c r="D432" s="287"/>
      <c r="E432" s="287"/>
      <c r="F432" s="287"/>
      <c r="G432" s="287"/>
      <c r="H432" s="127"/>
      <c r="I432" s="128"/>
      <c r="J432" s="128"/>
      <c r="K432" s="128"/>
      <c r="L432" s="130"/>
      <c r="M432" s="128"/>
      <c r="N432" s="130"/>
      <c r="O432" s="128"/>
      <c r="P432" s="131">
        <v>19934.97</v>
      </c>
      <c r="GO432" s="79"/>
      <c r="GP432" s="79"/>
      <c r="GQ432" s="79"/>
      <c r="GR432" s="79"/>
      <c r="GS432" s="79"/>
      <c r="GT432" s="79"/>
      <c r="GU432" s="54"/>
      <c r="GV432" s="54"/>
      <c r="GW432" s="54"/>
      <c r="GX432" s="79"/>
      <c r="GY432" s="54" t="s">
        <v>160</v>
      </c>
      <c r="GZ432" s="79"/>
      <c r="HA432" s="79"/>
      <c r="HC432" s="79"/>
      <c r="HE432" s="184"/>
      <c r="HF432" s="54"/>
    </row>
    <row r="433" spans="1:214" customFormat="1" ht="23.25" x14ac:dyDescent="0.25">
      <c r="A433" s="141"/>
      <c r="B433" s="126" t="s">
        <v>370</v>
      </c>
      <c r="C433" s="287" t="s">
        <v>371</v>
      </c>
      <c r="D433" s="287"/>
      <c r="E433" s="287"/>
      <c r="F433" s="287"/>
      <c r="G433" s="287"/>
      <c r="H433" s="127" t="s">
        <v>163</v>
      </c>
      <c r="I433" s="148">
        <v>95</v>
      </c>
      <c r="J433" s="128"/>
      <c r="K433" s="148">
        <v>95</v>
      </c>
      <c r="L433" s="130"/>
      <c r="M433" s="128"/>
      <c r="N433" s="130"/>
      <c r="O433" s="128"/>
      <c r="P433" s="131">
        <v>18938.22</v>
      </c>
      <c r="GO433" s="79"/>
      <c r="GP433" s="79"/>
      <c r="GQ433" s="79"/>
      <c r="GR433" s="79"/>
      <c r="GS433" s="79"/>
      <c r="GT433" s="79"/>
      <c r="GU433" s="54"/>
      <c r="GV433" s="54"/>
      <c r="GW433" s="54"/>
      <c r="GX433" s="79"/>
      <c r="GY433" s="54" t="s">
        <v>371</v>
      </c>
      <c r="GZ433" s="79"/>
      <c r="HA433" s="79"/>
      <c r="HC433" s="79"/>
      <c r="HE433" s="184"/>
      <c r="HF433" s="54"/>
    </row>
    <row r="434" spans="1:214" customFormat="1" ht="23.25" x14ac:dyDescent="0.25">
      <c r="A434" s="141"/>
      <c r="B434" s="126" t="s">
        <v>372</v>
      </c>
      <c r="C434" s="287" t="s">
        <v>373</v>
      </c>
      <c r="D434" s="287"/>
      <c r="E434" s="287"/>
      <c r="F434" s="287"/>
      <c r="G434" s="287"/>
      <c r="H434" s="127" t="s">
        <v>163</v>
      </c>
      <c r="I434" s="148">
        <v>45</v>
      </c>
      <c r="J434" s="128"/>
      <c r="K434" s="148">
        <v>45</v>
      </c>
      <c r="L434" s="130"/>
      <c r="M434" s="128"/>
      <c r="N434" s="130"/>
      <c r="O434" s="128"/>
      <c r="P434" s="131">
        <v>8970.74</v>
      </c>
      <c r="GO434" s="79"/>
      <c r="GP434" s="79"/>
      <c r="GQ434" s="79"/>
      <c r="GR434" s="79"/>
      <c r="GS434" s="79"/>
      <c r="GT434" s="79"/>
      <c r="GU434" s="54"/>
      <c r="GV434" s="54"/>
      <c r="GW434" s="54"/>
      <c r="GX434" s="79"/>
      <c r="GY434" s="54" t="s">
        <v>373</v>
      </c>
      <c r="GZ434" s="79"/>
      <c r="HA434" s="79"/>
      <c r="HC434" s="79"/>
      <c r="HE434" s="184"/>
      <c r="HF434" s="54"/>
    </row>
    <row r="435" spans="1:214" customFormat="1" ht="15" x14ac:dyDescent="0.25">
      <c r="A435" s="149"/>
      <c r="B435" s="150"/>
      <c r="C435" s="288" t="s">
        <v>166</v>
      </c>
      <c r="D435" s="288"/>
      <c r="E435" s="288"/>
      <c r="F435" s="288"/>
      <c r="G435" s="288"/>
      <c r="H435" s="119"/>
      <c r="I435" s="120"/>
      <c r="J435" s="120"/>
      <c r="K435" s="120"/>
      <c r="L435" s="122"/>
      <c r="M435" s="120"/>
      <c r="N435" s="146">
        <v>2188.15</v>
      </c>
      <c r="O435" s="120"/>
      <c r="P435" s="147">
        <v>48139.26</v>
      </c>
      <c r="GO435" s="79"/>
      <c r="GP435" s="79"/>
      <c r="GQ435" s="79"/>
      <c r="GR435" s="79"/>
      <c r="GS435" s="79"/>
      <c r="GT435" s="79"/>
      <c r="GU435" s="54"/>
      <c r="GV435" s="54"/>
      <c r="GW435" s="54"/>
      <c r="GX435" s="79"/>
      <c r="GY435" s="54"/>
      <c r="GZ435" s="79" t="s">
        <v>166</v>
      </c>
      <c r="HA435" s="79"/>
      <c r="HC435" s="79"/>
      <c r="HE435" s="184"/>
      <c r="HF435" s="54"/>
    </row>
    <row r="436" spans="1:214" customFormat="1" ht="23.25" x14ac:dyDescent="0.25">
      <c r="A436" s="117" t="s">
        <v>374</v>
      </c>
      <c r="B436" s="118" t="s">
        <v>375</v>
      </c>
      <c r="C436" s="289" t="s">
        <v>376</v>
      </c>
      <c r="D436" s="289"/>
      <c r="E436" s="289"/>
      <c r="F436" s="289"/>
      <c r="G436" s="289"/>
      <c r="H436" s="119" t="s">
        <v>145</v>
      </c>
      <c r="I436" s="120">
        <v>8</v>
      </c>
      <c r="J436" s="121">
        <v>1</v>
      </c>
      <c r="K436" s="121">
        <v>8</v>
      </c>
      <c r="L436" s="122"/>
      <c r="M436" s="120"/>
      <c r="N436" s="123"/>
      <c r="O436" s="120"/>
      <c r="P436" s="124"/>
      <c r="GO436" s="79"/>
      <c r="GP436" s="79" t="s">
        <v>376</v>
      </c>
      <c r="GQ436" s="79" t="s">
        <v>4</v>
      </c>
      <c r="GR436" s="79" t="s">
        <v>4</v>
      </c>
      <c r="GS436" s="79" t="s">
        <v>4</v>
      </c>
      <c r="GT436" s="79" t="s">
        <v>4</v>
      </c>
      <c r="GU436" s="54"/>
      <c r="GV436" s="54"/>
      <c r="GW436" s="54"/>
      <c r="GX436" s="79"/>
      <c r="GY436" s="54"/>
      <c r="GZ436" s="79"/>
      <c r="HA436" s="79"/>
      <c r="HC436" s="79"/>
      <c r="HE436" s="184"/>
      <c r="HF436" s="54"/>
    </row>
    <row r="437" spans="1:214" customFormat="1" ht="15" hidden="1" x14ac:dyDescent="0.25">
      <c r="A437" s="125"/>
      <c r="B437" s="126" t="s">
        <v>20</v>
      </c>
      <c r="C437" s="287" t="s">
        <v>146</v>
      </c>
      <c r="D437" s="287"/>
      <c r="E437" s="287"/>
      <c r="F437" s="287"/>
      <c r="G437" s="287"/>
      <c r="H437" s="127" t="s">
        <v>147</v>
      </c>
      <c r="I437" s="128"/>
      <c r="J437" s="128"/>
      <c r="K437" s="133">
        <v>8.24</v>
      </c>
      <c r="L437" s="130"/>
      <c r="M437" s="128"/>
      <c r="N437" s="130"/>
      <c r="O437" s="128"/>
      <c r="P437" s="131">
        <v>2629.63</v>
      </c>
      <c r="GO437" s="79"/>
      <c r="GP437" s="79"/>
      <c r="GQ437" s="79"/>
      <c r="GR437" s="79"/>
      <c r="GS437" s="79"/>
      <c r="GT437" s="79"/>
      <c r="GU437" s="54" t="s">
        <v>146</v>
      </c>
      <c r="GV437" s="54"/>
      <c r="GW437" s="54"/>
      <c r="GX437" s="79"/>
      <c r="GY437" s="54"/>
      <c r="GZ437" s="79"/>
      <c r="HA437" s="79"/>
      <c r="HC437" s="79"/>
      <c r="HE437" s="184"/>
      <c r="HF437" s="54"/>
    </row>
    <row r="438" spans="1:214" customFormat="1" ht="15" hidden="1" x14ac:dyDescent="0.25">
      <c r="A438" s="132"/>
      <c r="B438" s="126" t="s">
        <v>377</v>
      </c>
      <c r="C438" s="287" t="s">
        <v>378</v>
      </c>
      <c r="D438" s="287"/>
      <c r="E438" s="287"/>
      <c r="F438" s="287"/>
      <c r="G438" s="287"/>
      <c r="H438" s="127" t="s">
        <v>147</v>
      </c>
      <c r="I438" s="133">
        <v>1.03</v>
      </c>
      <c r="J438" s="128"/>
      <c r="K438" s="133">
        <v>8.24</v>
      </c>
      <c r="L438" s="135"/>
      <c r="M438" s="136"/>
      <c r="N438" s="137">
        <v>319.13</v>
      </c>
      <c r="O438" s="128"/>
      <c r="P438" s="131">
        <v>2629.63</v>
      </c>
      <c r="Q438" s="138"/>
      <c r="R438" s="138"/>
      <c r="GO438" s="79"/>
      <c r="GP438" s="79"/>
      <c r="GQ438" s="79"/>
      <c r="GR438" s="79"/>
      <c r="GS438" s="79"/>
      <c r="GT438" s="79"/>
      <c r="GU438" s="54"/>
      <c r="GV438" s="54" t="s">
        <v>378</v>
      </c>
      <c r="GW438" s="54"/>
      <c r="GX438" s="79"/>
      <c r="GY438" s="54"/>
      <c r="GZ438" s="79"/>
      <c r="HA438" s="79"/>
      <c r="HC438" s="79"/>
      <c r="HE438" s="184"/>
      <c r="HF438" s="54"/>
    </row>
    <row r="439" spans="1:214" customFormat="1" ht="15" hidden="1" x14ac:dyDescent="0.25">
      <c r="A439" s="125"/>
      <c r="B439" s="126" t="s">
        <v>28</v>
      </c>
      <c r="C439" s="287" t="s">
        <v>150</v>
      </c>
      <c r="D439" s="287"/>
      <c r="E439" s="287"/>
      <c r="F439" s="287"/>
      <c r="G439" s="287"/>
      <c r="H439" s="127"/>
      <c r="I439" s="128"/>
      <c r="J439" s="128"/>
      <c r="K439" s="128"/>
      <c r="L439" s="130"/>
      <c r="M439" s="128"/>
      <c r="N439" s="130"/>
      <c r="O439" s="128"/>
      <c r="P439" s="154">
        <v>49.99</v>
      </c>
      <c r="GO439" s="79"/>
      <c r="GP439" s="79"/>
      <c r="GQ439" s="79"/>
      <c r="GR439" s="79"/>
      <c r="GS439" s="79"/>
      <c r="GT439" s="79"/>
      <c r="GU439" s="54" t="s">
        <v>150</v>
      </c>
      <c r="GV439" s="54"/>
      <c r="GW439" s="54"/>
      <c r="GX439" s="79"/>
      <c r="GY439" s="54"/>
      <c r="GZ439" s="79"/>
      <c r="HA439" s="79"/>
      <c r="HC439" s="79"/>
      <c r="HE439" s="184"/>
      <c r="HF439" s="54"/>
    </row>
    <row r="440" spans="1:214" customFormat="1" ht="15" hidden="1" x14ac:dyDescent="0.25">
      <c r="A440" s="125"/>
      <c r="B440" s="126"/>
      <c r="C440" s="287" t="s">
        <v>151</v>
      </c>
      <c r="D440" s="287"/>
      <c r="E440" s="287"/>
      <c r="F440" s="287"/>
      <c r="G440" s="287"/>
      <c r="H440" s="127" t="s">
        <v>147</v>
      </c>
      <c r="I440" s="128"/>
      <c r="J440" s="128"/>
      <c r="K440" s="133">
        <v>0.08</v>
      </c>
      <c r="L440" s="130"/>
      <c r="M440" s="128"/>
      <c r="N440" s="130"/>
      <c r="O440" s="128"/>
      <c r="P440" s="154">
        <v>28.39</v>
      </c>
      <c r="GO440" s="79"/>
      <c r="GP440" s="79"/>
      <c r="GQ440" s="79"/>
      <c r="GR440" s="79"/>
      <c r="GS440" s="79"/>
      <c r="GT440" s="79"/>
      <c r="GU440" s="54" t="s">
        <v>151</v>
      </c>
      <c r="GV440" s="54"/>
      <c r="GW440" s="54"/>
      <c r="GX440" s="79"/>
      <c r="GY440" s="54"/>
      <c r="GZ440" s="79"/>
      <c r="HA440" s="79"/>
      <c r="HC440" s="79"/>
      <c r="HE440" s="184"/>
      <c r="HF440" s="54"/>
    </row>
    <row r="441" spans="1:214" customFormat="1" ht="15" hidden="1" x14ac:dyDescent="0.25">
      <c r="A441" s="132"/>
      <c r="B441" s="126" t="s">
        <v>157</v>
      </c>
      <c r="C441" s="287" t="s">
        <v>158</v>
      </c>
      <c r="D441" s="287"/>
      <c r="E441" s="287"/>
      <c r="F441" s="287"/>
      <c r="G441" s="287"/>
      <c r="H441" s="127" t="s">
        <v>154</v>
      </c>
      <c r="I441" s="133">
        <v>0.01</v>
      </c>
      <c r="J441" s="128"/>
      <c r="K441" s="133">
        <v>0.08</v>
      </c>
      <c r="L441" s="135"/>
      <c r="M441" s="136"/>
      <c r="N441" s="137">
        <v>624.87</v>
      </c>
      <c r="O441" s="128"/>
      <c r="P441" s="131">
        <v>49.99</v>
      </c>
      <c r="Q441" s="138"/>
      <c r="R441" s="138"/>
      <c r="GO441" s="79"/>
      <c r="GP441" s="79"/>
      <c r="GQ441" s="79"/>
      <c r="GR441" s="79"/>
      <c r="GS441" s="79"/>
      <c r="GT441" s="79"/>
      <c r="GU441" s="54"/>
      <c r="GV441" s="54" t="s">
        <v>158</v>
      </c>
      <c r="GW441" s="54"/>
      <c r="GX441" s="79"/>
      <c r="GY441" s="54"/>
      <c r="GZ441" s="79"/>
      <c r="HA441" s="79"/>
      <c r="HC441" s="79"/>
      <c r="HE441" s="184"/>
      <c r="HF441" s="54"/>
    </row>
    <row r="442" spans="1:214" customFormat="1" ht="15" hidden="1" x14ac:dyDescent="0.25">
      <c r="A442" s="141"/>
      <c r="B442" s="126" t="s">
        <v>155</v>
      </c>
      <c r="C442" s="287" t="s">
        <v>156</v>
      </c>
      <c r="D442" s="287"/>
      <c r="E442" s="287"/>
      <c r="F442" s="287"/>
      <c r="G442" s="287"/>
      <c r="H442" s="127" t="s">
        <v>147</v>
      </c>
      <c r="I442" s="133">
        <v>0.01</v>
      </c>
      <c r="J442" s="128"/>
      <c r="K442" s="133">
        <v>0.08</v>
      </c>
      <c r="L442" s="130"/>
      <c r="M442" s="128"/>
      <c r="N442" s="142">
        <v>354.89</v>
      </c>
      <c r="O442" s="128"/>
      <c r="P442" s="154">
        <v>28.39</v>
      </c>
      <c r="GO442" s="79"/>
      <c r="GP442" s="79"/>
      <c r="GQ442" s="79"/>
      <c r="GR442" s="79"/>
      <c r="GS442" s="79"/>
      <c r="GT442" s="79"/>
      <c r="GU442" s="54"/>
      <c r="GV442" s="54"/>
      <c r="GW442" s="54" t="s">
        <v>156</v>
      </c>
      <c r="GX442" s="79"/>
      <c r="GY442" s="54"/>
      <c r="GZ442" s="79"/>
      <c r="HA442" s="79"/>
      <c r="HC442" s="79"/>
      <c r="HE442" s="184"/>
      <c r="HF442" s="54"/>
    </row>
    <row r="443" spans="1:214" customFormat="1" ht="15" x14ac:dyDescent="0.25">
      <c r="A443" s="144"/>
      <c r="B443" s="145"/>
      <c r="C443" s="288" t="s">
        <v>159</v>
      </c>
      <c r="D443" s="288"/>
      <c r="E443" s="288"/>
      <c r="F443" s="288"/>
      <c r="G443" s="288"/>
      <c r="H443" s="119"/>
      <c r="I443" s="120"/>
      <c r="J443" s="120"/>
      <c r="K443" s="120"/>
      <c r="L443" s="122"/>
      <c r="M443" s="120"/>
      <c r="N443" s="146"/>
      <c r="O443" s="120"/>
      <c r="P443" s="147">
        <v>2708.01</v>
      </c>
      <c r="Q443" s="138"/>
      <c r="R443" s="138"/>
      <c r="GO443" s="79"/>
      <c r="GP443" s="79"/>
      <c r="GQ443" s="79"/>
      <c r="GR443" s="79"/>
      <c r="GS443" s="79"/>
      <c r="GT443" s="79"/>
      <c r="GU443" s="54"/>
      <c r="GV443" s="54"/>
      <c r="GW443" s="54"/>
      <c r="GX443" s="79" t="s">
        <v>159</v>
      </c>
      <c r="GY443" s="54"/>
      <c r="GZ443" s="79"/>
      <c r="HA443" s="79"/>
      <c r="HC443" s="79"/>
      <c r="HE443" s="184"/>
      <c r="HF443" s="54"/>
    </row>
    <row r="444" spans="1:214" customFormat="1" ht="15" x14ac:dyDescent="0.25">
      <c r="A444" s="141" t="s">
        <v>379</v>
      </c>
      <c r="B444" s="126" t="s">
        <v>308</v>
      </c>
      <c r="C444" s="287" t="s">
        <v>309</v>
      </c>
      <c r="D444" s="287"/>
      <c r="E444" s="287"/>
      <c r="F444" s="287"/>
      <c r="G444" s="287"/>
      <c r="H444" s="127" t="s">
        <v>163</v>
      </c>
      <c r="I444" s="148">
        <v>2</v>
      </c>
      <c r="J444" s="128"/>
      <c r="K444" s="148">
        <v>2</v>
      </c>
      <c r="L444" s="130"/>
      <c r="M444" s="128"/>
      <c r="N444" s="130"/>
      <c r="O444" s="128"/>
      <c r="P444" s="154">
        <v>52.59</v>
      </c>
      <c r="GO444" s="79"/>
      <c r="GP444" s="79"/>
      <c r="GQ444" s="79"/>
      <c r="GR444" s="79"/>
      <c r="GS444" s="79"/>
      <c r="GT444" s="79"/>
      <c r="GU444" s="54"/>
      <c r="GV444" s="54"/>
      <c r="GW444" s="54"/>
      <c r="GX444" s="79"/>
      <c r="GY444" s="54"/>
      <c r="GZ444" s="79"/>
      <c r="HA444" s="79"/>
      <c r="HC444" s="79"/>
      <c r="HE444" s="184"/>
      <c r="HF444" s="54" t="s">
        <v>309</v>
      </c>
    </row>
    <row r="445" spans="1:214" customFormat="1" ht="15" x14ac:dyDescent="0.25">
      <c r="A445" s="141"/>
      <c r="B445" s="126"/>
      <c r="C445" s="287" t="s">
        <v>160</v>
      </c>
      <c r="D445" s="287"/>
      <c r="E445" s="287"/>
      <c r="F445" s="287"/>
      <c r="G445" s="287"/>
      <c r="H445" s="127"/>
      <c r="I445" s="128"/>
      <c r="J445" s="128"/>
      <c r="K445" s="128"/>
      <c r="L445" s="130"/>
      <c r="M445" s="128"/>
      <c r="N445" s="130"/>
      <c r="O445" s="128"/>
      <c r="P445" s="131">
        <v>2658.02</v>
      </c>
      <c r="GO445" s="79"/>
      <c r="GP445" s="79"/>
      <c r="GQ445" s="79"/>
      <c r="GR445" s="79"/>
      <c r="GS445" s="79"/>
      <c r="GT445" s="79"/>
      <c r="GU445" s="54"/>
      <c r="GV445" s="54"/>
      <c r="GW445" s="54"/>
      <c r="GX445" s="79"/>
      <c r="GY445" s="54" t="s">
        <v>160</v>
      </c>
      <c r="GZ445" s="79"/>
      <c r="HA445" s="79"/>
      <c r="HC445" s="79"/>
      <c r="HE445" s="184"/>
      <c r="HF445" s="54"/>
    </row>
    <row r="446" spans="1:214" customFormat="1" ht="15" x14ac:dyDescent="0.25">
      <c r="A446" s="141"/>
      <c r="B446" s="126" t="s">
        <v>380</v>
      </c>
      <c r="C446" s="287" t="s">
        <v>381</v>
      </c>
      <c r="D446" s="287"/>
      <c r="E446" s="287"/>
      <c r="F446" s="287"/>
      <c r="G446" s="287"/>
      <c r="H446" s="127" t="s">
        <v>163</v>
      </c>
      <c r="I446" s="148">
        <v>90</v>
      </c>
      <c r="J446" s="128"/>
      <c r="K446" s="148">
        <v>90</v>
      </c>
      <c r="L446" s="130"/>
      <c r="M446" s="128"/>
      <c r="N446" s="130"/>
      <c r="O446" s="128"/>
      <c r="P446" s="131">
        <v>2392.2199999999998</v>
      </c>
      <c r="GO446" s="79"/>
      <c r="GP446" s="79"/>
      <c r="GQ446" s="79"/>
      <c r="GR446" s="79"/>
      <c r="GS446" s="79"/>
      <c r="GT446" s="79"/>
      <c r="GU446" s="54"/>
      <c r="GV446" s="54"/>
      <c r="GW446" s="54"/>
      <c r="GX446" s="79"/>
      <c r="GY446" s="54" t="s">
        <v>381</v>
      </c>
      <c r="GZ446" s="79"/>
      <c r="HA446" s="79"/>
      <c r="HC446" s="79"/>
      <c r="HE446" s="184"/>
      <c r="HF446" s="54"/>
    </row>
    <row r="447" spans="1:214" customFormat="1" ht="15" x14ac:dyDescent="0.25">
      <c r="A447" s="141"/>
      <c r="B447" s="126" t="s">
        <v>382</v>
      </c>
      <c r="C447" s="287" t="s">
        <v>383</v>
      </c>
      <c r="D447" s="287"/>
      <c r="E447" s="287"/>
      <c r="F447" s="287"/>
      <c r="G447" s="287"/>
      <c r="H447" s="127" t="s">
        <v>163</v>
      </c>
      <c r="I447" s="148">
        <v>46</v>
      </c>
      <c r="J447" s="128"/>
      <c r="K447" s="148">
        <v>46</v>
      </c>
      <c r="L447" s="130"/>
      <c r="M447" s="128"/>
      <c r="N447" s="130"/>
      <c r="O447" s="128"/>
      <c r="P447" s="131">
        <v>1222.69</v>
      </c>
      <c r="GO447" s="79"/>
      <c r="GP447" s="79"/>
      <c r="GQ447" s="79"/>
      <c r="GR447" s="79"/>
      <c r="GS447" s="79"/>
      <c r="GT447" s="79"/>
      <c r="GU447" s="54"/>
      <c r="GV447" s="54"/>
      <c r="GW447" s="54"/>
      <c r="GX447" s="79"/>
      <c r="GY447" s="54" t="s">
        <v>383</v>
      </c>
      <c r="GZ447" s="79"/>
      <c r="HA447" s="79"/>
      <c r="HC447" s="79"/>
      <c r="HE447" s="184"/>
      <c r="HF447" s="54"/>
    </row>
    <row r="448" spans="1:214" customFormat="1" ht="15" x14ac:dyDescent="0.25">
      <c r="A448" s="149"/>
      <c r="B448" s="150"/>
      <c r="C448" s="288" t="s">
        <v>166</v>
      </c>
      <c r="D448" s="288"/>
      <c r="E448" s="288"/>
      <c r="F448" s="288"/>
      <c r="G448" s="288"/>
      <c r="H448" s="119"/>
      <c r="I448" s="120"/>
      <c r="J448" s="120"/>
      <c r="K448" s="120"/>
      <c r="L448" s="122"/>
      <c r="M448" s="120"/>
      <c r="N448" s="157">
        <v>796.94</v>
      </c>
      <c r="O448" s="120"/>
      <c r="P448" s="147">
        <v>6375.51</v>
      </c>
      <c r="GO448" s="79"/>
      <c r="GP448" s="79"/>
      <c r="GQ448" s="79"/>
      <c r="GR448" s="79"/>
      <c r="GS448" s="79"/>
      <c r="GT448" s="79"/>
      <c r="GU448" s="54"/>
      <c r="GV448" s="54"/>
      <c r="GW448" s="54"/>
      <c r="GX448" s="79"/>
      <c r="GY448" s="54"/>
      <c r="GZ448" s="79" t="s">
        <v>166</v>
      </c>
      <c r="HA448" s="79"/>
      <c r="HC448" s="79"/>
      <c r="HE448" s="184"/>
      <c r="HF448" s="54"/>
    </row>
    <row r="449" spans="1:214" customFormat="1" ht="15" x14ac:dyDescent="0.25">
      <c r="A449" s="117" t="s">
        <v>384</v>
      </c>
      <c r="B449" s="118" t="s">
        <v>385</v>
      </c>
      <c r="C449" s="289" t="s">
        <v>386</v>
      </c>
      <c r="D449" s="289"/>
      <c r="E449" s="289"/>
      <c r="F449" s="289"/>
      <c r="G449" s="289"/>
      <c r="H449" s="119" t="s">
        <v>323</v>
      </c>
      <c r="I449" s="120">
        <v>8</v>
      </c>
      <c r="J449" s="121">
        <v>1</v>
      </c>
      <c r="K449" s="121">
        <v>8</v>
      </c>
      <c r="L449" s="122"/>
      <c r="M449" s="120"/>
      <c r="N449" s="123"/>
      <c r="O449" s="120"/>
      <c r="P449" s="124"/>
      <c r="GO449" s="79"/>
      <c r="GP449" s="79" t="s">
        <v>386</v>
      </c>
      <c r="GQ449" s="79" t="s">
        <v>4</v>
      </c>
      <c r="GR449" s="79" t="s">
        <v>4</v>
      </c>
      <c r="GS449" s="79" t="s">
        <v>4</v>
      </c>
      <c r="GT449" s="79" t="s">
        <v>4</v>
      </c>
      <c r="GU449" s="54"/>
      <c r="GV449" s="54"/>
      <c r="GW449" s="54"/>
      <c r="GX449" s="79"/>
      <c r="GY449" s="54"/>
      <c r="GZ449" s="79"/>
      <c r="HA449" s="79"/>
      <c r="HC449" s="79"/>
      <c r="HE449" s="184"/>
      <c r="HF449" s="54"/>
    </row>
    <row r="450" spans="1:214" customFormat="1" ht="15" hidden="1" x14ac:dyDescent="0.25">
      <c r="A450" s="125"/>
      <c r="B450" s="126" t="s">
        <v>20</v>
      </c>
      <c r="C450" s="287" t="s">
        <v>146</v>
      </c>
      <c r="D450" s="287"/>
      <c r="E450" s="287"/>
      <c r="F450" s="287"/>
      <c r="G450" s="287"/>
      <c r="H450" s="127" t="s">
        <v>147</v>
      </c>
      <c r="I450" s="128"/>
      <c r="J450" s="128"/>
      <c r="K450" s="133">
        <v>32.96</v>
      </c>
      <c r="L450" s="130"/>
      <c r="M450" s="128"/>
      <c r="N450" s="130"/>
      <c r="O450" s="128"/>
      <c r="P450" s="131">
        <v>11871.53</v>
      </c>
      <c r="GO450" s="79"/>
      <c r="GP450" s="79"/>
      <c r="GQ450" s="79"/>
      <c r="GR450" s="79"/>
      <c r="GS450" s="79"/>
      <c r="GT450" s="79"/>
      <c r="GU450" s="54" t="s">
        <v>146</v>
      </c>
      <c r="GV450" s="54"/>
      <c r="GW450" s="54"/>
      <c r="GX450" s="79"/>
      <c r="GY450" s="54"/>
      <c r="GZ450" s="79"/>
      <c r="HA450" s="79"/>
      <c r="HC450" s="79"/>
      <c r="HE450" s="184"/>
      <c r="HF450" s="54"/>
    </row>
    <row r="451" spans="1:214" customFormat="1" ht="15" hidden="1" x14ac:dyDescent="0.25">
      <c r="A451" s="132"/>
      <c r="B451" s="126" t="s">
        <v>387</v>
      </c>
      <c r="C451" s="287" t="s">
        <v>388</v>
      </c>
      <c r="D451" s="287"/>
      <c r="E451" s="287"/>
      <c r="F451" s="287"/>
      <c r="G451" s="287"/>
      <c r="H451" s="127" t="s">
        <v>147</v>
      </c>
      <c r="I451" s="133">
        <v>4.12</v>
      </c>
      <c r="J451" s="128"/>
      <c r="K451" s="133">
        <v>32.96</v>
      </c>
      <c r="L451" s="135"/>
      <c r="M451" s="136"/>
      <c r="N451" s="137">
        <v>360.18</v>
      </c>
      <c r="O451" s="128"/>
      <c r="P451" s="131">
        <v>11871.53</v>
      </c>
      <c r="Q451" s="138"/>
      <c r="R451" s="138"/>
      <c r="GO451" s="79"/>
      <c r="GP451" s="79"/>
      <c r="GQ451" s="79"/>
      <c r="GR451" s="79"/>
      <c r="GS451" s="79"/>
      <c r="GT451" s="79"/>
      <c r="GU451" s="54"/>
      <c r="GV451" s="54" t="s">
        <v>388</v>
      </c>
      <c r="GW451" s="54"/>
      <c r="GX451" s="79"/>
      <c r="GY451" s="54"/>
      <c r="GZ451" s="79"/>
      <c r="HA451" s="79"/>
      <c r="HC451" s="79"/>
      <c r="HE451" s="184"/>
      <c r="HF451" s="54"/>
    </row>
    <row r="452" spans="1:214" customFormat="1" ht="15" hidden="1" x14ac:dyDescent="0.25">
      <c r="A452" s="125"/>
      <c r="B452" s="126" t="s">
        <v>28</v>
      </c>
      <c r="C452" s="287" t="s">
        <v>150</v>
      </c>
      <c r="D452" s="287"/>
      <c r="E452" s="287"/>
      <c r="F452" s="287"/>
      <c r="G452" s="287"/>
      <c r="H452" s="127"/>
      <c r="I452" s="128"/>
      <c r="J452" s="128"/>
      <c r="K452" s="128"/>
      <c r="L452" s="130"/>
      <c r="M452" s="128"/>
      <c r="N452" s="130"/>
      <c r="O452" s="128"/>
      <c r="P452" s="131">
        <v>2503.67</v>
      </c>
      <c r="GO452" s="79"/>
      <c r="GP452" s="79"/>
      <c r="GQ452" s="79"/>
      <c r="GR452" s="79"/>
      <c r="GS452" s="79"/>
      <c r="GT452" s="79"/>
      <c r="GU452" s="54" t="s">
        <v>150</v>
      </c>
      <c r="GV452" s="54"/>
      <c r="GW452" s="54"/>
      <c r="GX452" s="79"/>
      <c r="GY452" s="54"/>
      <c r="GZ452" s="79"/>
      <c r="HA452" s="79"/>
      <c r="HC452" s="79"/>
      <c r="HE452" s="184"/>
      <c r="HF452" s="54"/>
    </row>
    <row r="453" spans="1:214" customFormat="1" ht="15" hidden="1" x14ac:dyDescent="0.25">
      <c r="A453" s="125"/>
      <c r="B453" s="126"/>
      <c r="C453" s="287" t="s">
        <v>151</v>
      </c>
      <c r="D453" s="287"/>
      <c r="E453" s="287"/>
      <c r="F453" s="287"/>
      <c r="G453" s="287"/>
      <c r="H453" s="127" t="s">
        <v>147</v>
      </c>
      <c r="I453" s="128"/>
      <c r="J453" s="128"/>
      <c r="K453" s="133">
        <v>2.2400000000000002</v>
      </c>
      <c r="L453" s="130"/>
      <c r="M453" s="128"/>
      <c r="N453" s="130"/>
      <c r="O453" s="128"/>
      <c r="P453" s="154">
        <v>931.4</v>
      </c>
      <c r="GO453" s="79"/>
      <c r="GP453" s="79"/>
      <c r="GQ453" s="79"/>
      <c r="GR453" s="79"/>
      <c r="GS453" s="79"/>
      <c r="GT453" s="79"/>
      <c r="GU453" s="54" t="s">
        <v>151</v>
      </c>
      <c r="GV453" s="54"/>
      <c r="GW453" s="54"/>
      <c r="GX453" s="79"/>
      <c r="GY453" s="54"/>
      <c r="GZ453" s="79"/>
      <c r="HA453" s="79"/>
      <c r="HC453" s="79"/>
      <c r="HE453" s="184"/>
      <c r="HF453" s="54"/>
    </row>
    <row r="454" spans="1:214" customFormat="1" ht="15" hidden="1" x14ac:dyDescent="0.25">
      <c r="A454" s="132"/>
      <c r="B454" s="126" t="s">
        <v>191</v>
      </c>
      <c r="C454" s="287" t="s">
        <v>192</v>
      </c>
      <c r="D454" s="287"/>
      <c r="E454" s="287"/>
      <c r="F454" s="287"/>
      <c r="G454" s="287"/>
      <c r="H454" s="127" t="s">
        <v>154</v>
      </c>
      <c r="I454" s="133">
        <v>0.14000000000000001</v>
      </c>
      <c r="J454" s="128"/>
      <c r="K454" s="133">
        <v>1.1200000000000001</v>
      </c>
      <c r="L454" s="135"/>
      <c r="M454" s="136"/>
      <c r="N454" s="137">
        <v>1610.55</v>
      </c>
      <c r="O454" s="128"/>
      <c r="P454" s="131">
        <v>1803.82</v>
      </c>
      <c r="Q454" s="138"/>
      <c r="R454" s="138"/>
      <c r="GO454" s="79"/>
      <c r="GP454" s="79"/>
      <c r="GQ454" s="79"/>
      <c r="GR454" s="79"/>
      <c r="GS454" s="79"/>
      <c r="GT454" s="79"/>
      <c r="GU454" s="54"/>
      <c r="GV454" s="54" t="s">
        <v>192</v>
      </c>
      <c r="GW454" s="54"/>
      <c r="GX454" s="79"/>
      <c r="GY454" s="54"/>
      <c r="GZ454" s="79"/>
      <c r="HA454" s="79"/>
      <c r="HC454" s="79"/>
      <c r="HE454" s="184"/>
      <c r="HF454" s="54"/>
    </row>
    <row r="455" spans="1:214" customFormat="1" ht="15" hidden="1" x14ac:dyDescent="0.25">
      <c r="A455" s="141"/>
      <c r="B455" s="126" t="s">
        <v>193</v>
      </c>
      <c r="C455" s="287" t="s">
        <v>194</v>
      </c>
      <c r="D455" s="287"/>
      <c r="E455" s="287"/>
      <c r="F455" s="287"/>
      <c r="G455" s="287"/>
      <c r="H455" s="127" t="s">
        <v>147</v>
      </c>
      <c r="I455" s="133">
        <v>0.14000000000000001</v>
      </c>
      <c r="J455" s="128"/>
      <c r="K455" s="133">
        <v>1.1200000000000001</v>
      </c>
      <c r="L455" s="130"/>
      <c r="M455" s="128"/>
      <c r="N455" s="142">
        <v>476.71</v>
      </c>
      <c r="O455" s="128"/>
      <c r="P455" s="154">
        <v>533.91999999999996</v>
      </c>
      <c r="GO455" s="79"/>
      <c r="GP455" s="79"/>
      <c r="GQ455" s="79"/>
      <c r="GR455" s="79"/>
      <c r="GS455" s="79"/>
      <c r="GT455" s="79"/>
      <c r="GU455" s="54"/>
      <c r="GV455" s="54"/>
      <c r="GW455" s="54" t="s">
        <v>194</v>
      </c>
      <c r="GX455" s="79"/>
      <c r="GY455" s="54"/>
      <c r="GZ455" s="79"/>
      <c r="HA455" s="79"/>
      <c r="HC455" s="79"/>
      <c r="HE455" s="184"/>
      <c r="HF455" s="54"/>
    </row>
    <row r="456" spans="1:214" customFormat="1" ht="15" hidden="1" x14ac:dyDescent="0.25">
      <c r="A456" s="132"/>
      <c r="B456" s="126" t="s">
        <v>157</v>
      </c>
      <c r="C456" s="287" t="s">
        <v>158</v>
      </c>
      <c r="D456" s="287"/>
      <c r="E456" s="287"/>
      <c r="F456" s="287"/>
      <c r="G456" s="287"/>
      <c r="H456" s="127" t="s">
        <v>154</v>
      </c>
      <c r="I456" s="133">
        <v>0.14000000000000001</v>
      </c>
      <c r="J456" s="128"/>
      <c r="K456" s="133">
        <v>1.1200000000000001</v>
      </c>
      <c r="L456" s="135"/>
      <c r="M456" s="136"/>
      <c r="N456" s="137">
        <v>624.87</v>
      </c>
      <c r="O456" s="128"/>
      <c r="P456" s="131">
        <v>699.85</v>
      </c>
      <c r="Q456" s="138"/>
      <c r="R456" s="138"/>
      <c r="GO456" s="79"/>
      <c r="GP456" s="79"/>
      <c r="GQ456" s="79"/>
      <c r="GR456" s="79"/>
      <c r="GS456" s="79"/>
      <c r="GT456" s="79"/>
      <c r="GU456" s="54"/>
      <c r="GV456" s="54" t="s">
        <v>158</v>
      </c>
      <c r="GW456" s="54"/>
      <c r="GX456" s="79"/>
      <c r="GY456" s="54"/>
      <c r="GZ456" s="79"/>
      <c r="HA456" s="79"/>
      <c r="HC456" s="79"/>
      <c r="HE456" s="184"/>
      <c r="HF456" s="54"/>
    </row>
    <row r="457" spans="1:214" customFormat="1" ht="15" hidden="1" x14ac:dyDescent="0.25">
      <c r="A457" s="141"/>
      <c r="B457" s="126" t="s">
        <v>155</v>
      </c>
      <c r="C457" s="287" t="s">
        <v>156</v>
      </c>
      <c r="D457" s="287"/>
      <c r="E457" s="287"/>
      <c r="F457" s="287"/>
      <c r="G457" s="287"/>
      <c r="H457" s="127" t="s">
        <v>147</v>
      </c>
      <c r="I457" s="133">
        <v>0.14000000000000001</v>
      </c>
      <c r="J457" s="128"/>
      <c r="K457" s="133">
        <v>1.1200000000000001</v>
      </c>
      <c r="L457" s="130"/>
      <c r="M457" s="128"/>
      <c r="N457" s="142">
        <v>354.89</v>
      </c>
      <c r="O457" s="128"/>
      <c r="P457" s="154">
        <v>397.48</v>
      </c>
      <c r="GO457" s="79"/>
      <c r="GP457" s="79"/>
      <c r="GQ457" s="79"/>
      <c r="GR457" s="79"/>
      <c r="GS457" s="79"/>
      <c r="GT457" s="79"/>
      <c r="GU457" s="54"/>
      <c r="GV457" s="54"/>
      <c r="GW457" s="54" t="s">
        <v>156</v>
      </c>
      <c r="GX457" s="79"/>
      <c r="GY457" s="54"/>
      <c r="GZ457" s="79"/>
      <c r="HA457" s="79"/>
      <c r="HC457" s="79"/>
      <c r="HE457" s="184"/>
      <c r="HF457" s="54"/>
    </row>
    <row r="458" spans="1:214" customFormat="1" ht="15" hidden="1" x14ac:dyDescent="0.25">
      <c r="A458" s="125"/>
      <c r="B458" s="126" t="s">
        <v>85</v>
      </c>
      <c r="C458" s="287" t="s">
        <v>238</v>
      </c>
      <c r="D458" s="287"/>
      <c r="E458" s="287"/>
      <c r="F458" s="287"/>
      <c r="G458" s="287"/>
      <c r="H458" s="127"/>
      <c r="I458" s="128"/>
      <c r="J458" s="128"/>
      <c r="K458" s="128"/>
      <c r="L458" s="130"/>
      <c r="M458" s="128"/>
      <c r="N458" s="130"/>
      <c r="O458" s="128"/>
      <c r="P458" s="154">
        <v>517.61</v>
      </c>
      <c r="GO458" s="79"/>
      <c r="GP458" s="79"/>
      <c r="GQ458" s="79"/>
      <c r="GR458" s="79"/>
      <c r="GS458" s="79"/>
      <c r="GT458" s="79"/>
      <c r="GU458" s="54" t="s">
        <v>238</v>
      </c>
      <c r="GV458" s="54"/>
      <c r="GW458" s="54"/>
      <c r="GX458" s="79"/>
      <c r="GY458" s="54"/>
      <c r="GZ458" s="79"/>
      <c r="HA458" s="79"/>
      <c r="HC458" s="79"/>
      <c r="HE458" s="184"/>
      <c r="HF458" s="54"/>
    </row>
    <row r="459" spans="1:214" customFormat="1" ht="34.5" hidden="1" x14ac:dyDescent="0.25">
      <c r="A459" s="132"/>
      <c r="B459" s="126" t="s">
        <v>389</v>
      </c>
      <c r="C459" s="287" t="s">
        <v>390</v>
      </c>
      <c r="D459" s="287"/>
      <c r="E459" s="287"/>
      <c r="F459" s="287"/>
      <c r="G459" s="287"/>
      <c r="H459" s="127" t="s">
        <v>241</v>
      </c>
      <c r="I459" s="155">
        <v>0.36399999999999999</v>
      </c>
      <c r="J459" s="128"/>
      <c r="K459" s="155">
        <v>2.9119999999999999</v>
      </c>
      <c r="L459" s="139">
        <v>153.22999999999999</v>
      </c>
      <c r="M459" s="140">
        <v>1.1599999999999999</v>
      </c>
      <c r="N459" s="137">
        <v>177.75</v>
      </c>
      <c r="O459" s="128"/>
      <c r="P459" s="131">
        <v>517.61</v>
      </c>
      <c r="Q459" s="138"/>
      <c r="R459" s="138"/>
      <c r="GO459" s="79"/>
      <c r="GP459" s="79"/>
      <c r="GQ459" s="79"/>
      <c r="GR459" s="79"/>
      <c r="GS459" s="79"/>
      <c r="GT459" s="79"/>
      <c r="GU459" s="54"/>
      <c r="GV459" s="54" t="s">
        <v>390</v>
      </c>
      <c r="GW459" s="54"/>
      <c r="GX459" s="79"/>
      <c r="GY459" s="54"/>
      <c r="GZ459" s="79"/>
      <c r="HA459" s="79"/>
      <c r="HC459" s="79"/>
      <c r="HE459" s="184"/>
      <c r="HF459" s="54"/>
    </row>
    <row r="460" spans="1:214" customFormat="1" ht="15" hidden="1" x14ac:dyDescent="0.25">
      <c r="A460" s="177" t="s">
        <v>391</v>
      </c>
      <c r="B460" s="178" t="s">
        <v>392</v>
      </c>
      <c r="C460" s="293" t="s">
        <v>393</v>
      </c>
      <c r="D460" s="293"/>
      <c r="E460" s="293"/>
      <c r="F460" s="293"/>
      <c r="G460" s="293"/>
      <c r="H460" s="179" t="s">
        <v>229</v>
      </c>
      <c r="I460" s="186">
        <v>0.08</v>
      </c>
      <c r="J460" s="181"/>
      <c r="K460" s="186">
        <v>0.64</v>
      </c>
      <c r="L460" s="182"/>
      <c r="M460" s="181"/>
      <c r="N460" s="182"/>
      <c r="O460" s="181"/>
      <c r="P460" s="183"/>
      <c r="GO460" s="79"/>
      <c r="GP460" s="79"/>
      <c r="GQ460" s="79"/>
      <c r="GR460" s="79"/>
      <c r="GS460" s="79"/>
      <c r="GT460" s="79"/>
      <c r="GU460" s="54"/>
      <c r="GV460" s="54"/>
      <c r="GW460" s="54"/>
      <c r="GX460" s="79"/>
      <c r="GY460" s="54"/>
      <c r="GZ460" s="79"/>
      <c r="HA460" s="79"/>
      <c r="HC460" s="79"/>
      <c r="HE460" s="184" t="s">
        <v>393</v>
      </c>
      <c r="HF460" s="54"/>
    </row>
    <row r="461" spans="1:214" customFormat="1" ht="15" x14ac:dyDescent="0.25">
      <c r="A461" s="144"/>
      <c r="B461" s="145"/>
      <c r="C461" s="288" t="s">
        <v>159</v>
      </c>
      <c r="D461" s="288"/>
      <c r="E461" s="288"/>
      <c r="F461" s="288"/>
      <c r="G461" s="288"/>
      <c r="H461" s="119"/>
      <c r="I461" s="120"/>
      <c r="J461" s="120"/>
      <c r="K461" s="120"/>
      <c r="L461" s="122"/>
      <c r="M461" s="120"/>
      <c r="N461" s="146"/>
      <c r="O461" s="120"/>
      <c r="P461" s="147">
        <v>15824.21</v>
      </c>
      <c r="Q461" s="138"/>
      <c r="R461" s="138"/>
      <c r="GO461" s="79"/>
      <c r="GP461" s="79"/>
      <c r="GQ461" s="79"/>
      <c r="GR461" s="79"/>
      <c r="GS461" s="79"/>
      <c r="GT461" s="79"/>
      <c r="GU461" s="54"/>
      <c r="GV461" s="54"/>
      <c r="GW461" s="54"/>
      <c r="GX461" s="79" t="s">
        <v>159</v>
      </c>
      <c r="GY461" s="54"/>
      <c r="GZ461" s="79"/>
      <c r="HA461" s="79"/>
      <c r="HC461" s="79"/>
      <c r="HE461" s="184"/>
      <c r="HF461" s="54"/>
    </row>
    <row r="462" spans="1:214" customFormat="1" ht="15" x14ac:dyDescent="0.25">
      <c r="A462" s="141" t="s">
        <v>394</v>
      </c>
      <c r="B462" s="126" t="s">
        <v>308</v>
      </c>
      <c r="C462" s="287" t="s">
        <v>309</v>
      </c>
      <c r="D462" s="287"/>
      <c r="E462" s="287"/>
      <c r="F462" s="287"/>
      <c r="G462" s="287"/>
      <c r="H462" s="127" t="s">
        <v>163</v>
      </c>
      <c r="I462" s="148">
        <v>2</v>
      </c>
      <c r="J462" s="128"/>
      <c r="K462" s="148">
        <v>2</v>
      </c>
      <c r="L462" s="130"/>
      <c r="M462" s="128"/>
      <c r="N462" s="130"/>
      <c r="O462" s="128"/>
      <c r="P462" s="154">
        <v>237.43</v>
      </c>
      <c r="GO462" s="79"/>
      <c r="GP462" s="79"/>
      <c r="GQ462" s="79"/>
      <c r="GR462" s="79"/>
      <c r="GS462" s="79"/>
      <c r="GT462" s="79"/>
      <c r="GU462" s="54"/>
      <c r="GV462" s="54"/>
      <c r="GW462" s="54"/>
      <c r="GX462" s="79"/>
      <c r="GY462" s="54"/>
      <c r="GZ462" s="79"/>
      <c r="HA462" s="79"/>
      <c r="HC462" s="79"/>
      <c r="HE462" s="184"/>
      <c r="HF462" s="54" t="s">
        <v>309</v>
      </c>
    </row>
    <row r="463" spans="1:214" customFormat="1" ht="15" x14ac:dyDescent="0.25">
      <c r="A463" s="141"/>
      <c r="B463" s="126"/>
      <c r="C463" s="287" t="s">
        <v>160</v>
      </c>
      <c r="D463" s="287"/>
      <c r="E463" s="287"/>
      <c r="F463" s="287"/>
      <c r="G463" s="287"/>
      <c r="H463" s="127"/>
      <c r="I463" s="128"/>
      <c r="J463" s="128"/>
      <c r="K463" s="128"/>
      <c r="L463" s="130"/>
      <c r="M463" s="128"/>
      <c r="N463" s="130"/>
      <c r="O463" s="128"/>
      <c r="P463" s="131">
        <v>12802.93</v>
      </c>
      <c r="GO463" s="79"/>
      <c r="GP463" s="79"/>
      <c r="GQ463" s="79"/>
      <c r="GR463" s="79"/>
      <c r="GS463" s="79"/>
      <c r="GT463" s="79"/>
      <c r="GU463" s="54"/>
      <c r="GV463" s="54"/>
      <c r="GW463" s="54"/>
      <c r="GX463" s="79"/>
      <c r="GY463" s="54" t="s">
        <v>160</v>
      </c>
      <c r="GZ463" s="79"/>
      <c r="HA463" s="79"/>
      <c r="HC463" s="79"/>
      <c r="HE463" s="184"/>
      <c r="HF463" s="54"/>
    </row>
    <row r="464" spans="1:214" customFormat="1" ht="15" x14ac:dyDescent="0.25">
      <c r="A464" s="141"/>
      <c r="B464" s="126" t="s">
        <v>380</v>
      </c>
      <c r="C464" s="287" t="s">
        <v>381</v>
      </c>
      <c r="D464" s="287"/>
      <c r="E464" s="287"/>
      <c r="F464" s="287"/>
      <c r="G464" s="287"/>
      <c r="H464" s="127" t="s">
        <v>163</v>
      </c>
      <c r="I464" s="148">
        <v>90</v>
      </c>
      <c r="J464" s="128"/>
      <c r="K464" s="148">
        <v>90</v>
      </c>
      <c r="L464" s="130"/>
      <c r="M464" s="128"/>
      <c r="N464" s="130"/>
      <c r="O464" s="128"/>
      <c r="P464" s="131">
        <v>11522.64</v>
      </c>
      <c r="GO464" s="79"/>
      <c r="GP464" s="79"/>
      <c r="GQ464" s="79"/>
      <c r="GR464" s="79"/>
      <c r="GS464" s="79"/>
      <c r="GT464" s="79"/>
      <c r="GU464" s="54"/>
      <c r="GV464" s="54"/>
      <c r="GW464" s="54"/>
      <c r="GX464" s="79"/>
      <c r="GY464" s="54" t="s">
        <v>381</v>
      </c>
      <c r="GZ464" s="79"/>
      <c r="HA464" s="79"/>
      <c r="HC464" s="79"/>
      <c r="HE464" s="184"/>
      <c r="HF464" s="54"/>
    </row>
    <row r="465" spans="1:214" customFormat="1" ht="15" x14ac:dyDescent="0.25">
      <c r="A465" s="141"/>
      <c r="B465" s="126" t="s">
        <v>382</v>
      </c>
      <c r="C465" s="287" t="s">
        <v>383</v>
      </c>
      <c r="D465" s="287"/>
      <c r="E465" s="287"/>
      <c r="F465" s="287"/>
      <c r="G465" s="287"/>
      <c r="H465" s="127" t="s">
        <v>163</v>
      </c>
      <c r="I465" s="148">
        <v>46</v>
      </c>
      <c r="J465" s="128"/>
      <c r="K465" s="148">
        <v>46</v>
      </c>
      <c r="L465" s="130"/>
      <c r="M465" s="128"/>
      <c r="N465" s="130"/>
      <c r="O465" s="128"/>
      <c r="P465" s="131">
        <v>5889.35</v>
      </c>
      <c r="GO465" s="79"/>
      <c r="GP465" s="79"/>
      <c r="GQ465" s="79"/>
      <c r="GR465" s="79"/>
      <c r="GS465" s="79"/>
      <c r="GT465" s="79"/>
      <c r="GU465" s="54"/>
      <c r="GV465" s="54"/>
      <c r="GW465" s="54"/>
      <c r="GX465" s="79"/>
      <c r="GY465" s="54" t="s">
        <v>383</v>
      </c>
      <c r="GZ465" s="79"/>
      <c r="HA465" s="79"/>
      <c r="HC465" s="79"/>
      <c r="HE465" s="184"/>
      <c r="HF465" s="54"/>
    </row>
    <row r="466" spans="1:214" customFormat="1" ht="15" x14ac:dyDescent="0.25">
      <c r="A466" s="149"/>
      <c r="B466" s="150"/>
      <c r="C466" s="288" t="s">
        <v>166</v>
      </c>
      <c r="D466" s="288"/>
      <c r="E466" s="288"/>
      <c r="F466" s="288"/>
      <c r="G466" s="288"/>
      <c r="H466" s="119"/>
      <c r="I466" s="120"/>
      <c r="J466" s="120"/>
      <c r="K466" s="120"/>
      <c r="L466" s="122"/>
      <c r="M466" s="120"/>
      <c r="N466" s="146">
        <v>4184.2</v>
      </c>
      <c r="O466" s="120"/>
      <c r="P466" s="147">
        <v>33473.629999999997</v>
      </c>
      <c r="GO466" s="79"/>
      <c r="GP466" s="79"/>
      <c r="GQ466" s="79"/>
      <c r="GR466" s="79"/>
      <c r="GS466" s="79"/>
      <c r="GT466" s="79"/>
      <c r="GU466" s="54"/>
      <c r="GV466" s="54"/>
      <c r="GW466" s="54"/>
      <c r="GX466" s="79"/>
      <c r="GY466" s="54"/>
      <c r="GZ466" s="79" t="s">
        <v>166</v>
      </c>
      <c r="HA466" s="79"/>
      <c r="HC466" s="79"/>
      <c r="HE466" s="184"/>
      <c r="HF466" s="54"/>
    </row>
    <row r="467" spans="1:214" customFormat="1" ht="15" x14ac:dyDescent="0.25">
      <c r="A467" s="117" t="s">
        <v>395</v>
      </c>
      <c r="B467" s="118" t="s">
        <v>396</v>
      </c>
      <c r="C467" s="289" t="s">
        <v>397</v>
      </c>
      <c r="D467" s="289"/>
      <c r="E467" s="289"/>
      <c r="F467" s="289"/>
      <c r="G467" s="289"/>
      <c r="H467" s="119" t="s">
        <v>252</v>
      </c>
      <c r="I467" s="120">
        <v>0.24</v>
      </c>
      <c r="J467" s="121">
        <v>1</v>
      </c>
      <c r="K467" s="187">
        <v>0.24</v>
      </c>
      <c r="L467" s="122"/>
      <c r="M467" s="120"/>
      <c r="N467" s="123"/>
      <c r="O467" s="120"/>
      <c r="P467" s="124"/>
      <c r="GO467" s="79"/>
      <c r="GP467" s="79" t="s">
        <v>397</v>
      </c>
      <c r="GQ467" s="79" t="s">
        <v>4</v>
      </c>
      <c r="GR467" s="79" t="s">
        <v>4</v>
      </c>
      <c r="GS467" s="79" t="s">
        <v>4</v>
      </c>
      <c r="GT467" s="79" t="s">
        <v>4</v>
      </c>
      <c r="GU467" s="54"/>
      <c r="GV467" s="54"/>
      <c r="GW467" s="54"/>
      <c r="GX467" s="79"/>
      <c r="GY467" s="54"/>
      <c r="GZ467" s="79"/>
      <c r="HA467" s="79"/>
      <c r="HC467" s="79"/>
      <c r="HE467" s="184"/>
      <c r="HF467" s="54"/>
    </row>
    <row r="468" spans="1:214" customFormat="1" ht="15" hidden="1" x14ac:dyDescent="0.25">
      <c r="A468" s="125"/>
      <c r="B468" s="126" t="s">
        <v>20</v>
      </c>
      <c r="C468" s="287" t="s">
        <v>146</v>
      </c>
      <c r="D468" s="287"/>
      <c r="E468" s="287"/>
      <c r="F468" s="287"/>
      <c r="G468" s="287"/>
      <c r="H468" s="127" t="s">
        <v>147</v>
      </c>
      <c r="I468" s="128"/>
      <c r="J468" s="128"/>
      <c r="K468" s="155">
        <v>9.8879999999999999</v>
      </c>
      <c r="L468" s="130"/>
      <c r="M468" s="128"/>
      <c r="N468" s="130"/>
      <c r="O468" s="128"/>
      <c r="P468" s="131">
        <v>3509.15</v>
      </c>
      <c r="GO468" s="79"/>
      <c r="GP468" s="79"/>
      <c r="GQ468" s="79"/>
      <c r="GR468" s="79"/>
      <c r="GS468" s="79"/>
      <c r="GT468" s="79"/>
      <c r="GU468" s="54" t="s">
        <v>146</v>
      </c>
      <c r="GV468" s="54"/>
      <c r="GW468" s="54"/>
      <c r="GX468" s="79"/>
      <c r="GY468" s="54"/>
      <c r="GZ468" s="79"/>
      <c r="HA468" s="79"/>
      <c r="HC468" s="79"/>
      <c r="HE468" s="184"/>
      <c r="HF468" s="54"/>
    </row>
    <row r="469" spans="1:214" customFormat="1" ht="15" hidden="1" x14ac:dyDescent="0.25">
      <c r="A469" s="132"/>
      <c r="B469" s="126" t="s">
        <v>317</v>
      </c>
      <c r="C469" s="287" t="s">
        <v>318</v>
      </c>
      <c r="D469" s="287"/>
      <c r="E469" s="287"/>
      <c r="F469" s="287"/>
      <c r="G469" s="287"/>
      <c r="H469" s="127" t="s">
        <v>147</v>
      </c>
      <c r="I469" s="143">
        <v>41.2</v>
      </c>
      <c r="J469" s="128"/>
      <c r="K469" s="155">
        <v>9.8879999999999999</v>
      </c>
      <c r="L469" s="135"/>
      <c r="M469" s="136"/>
      <c r="N469" s="137">
        <v>354.89</v>
      </c>
      <c r="O469" s="128"/>
      <c r="P469" s="131">
        <v>3509.15</v>
      </c>
      <c r="Q469" s="138"/>
      <c r="R469" s="138"/>
      <c r="GO469" s="79"/>
      <c r="GP469" s="79"/>
      <c r="GQ469" s="79"/>
      <c r="GR469" s="79"/>
      <c r="GS469" s="79"/>
      <c r="GT469" s="79"/>
      <c r="GU469" s="54"/>
      <c r="GV469" s="54" t="s">
        <v>318</v>
      </c>
      <c r="GW469" s="54"/>
      <c r="GX469" s="79"/>
      <c r="GY469" s="54"/>
      <c r="GZ469" s="79"/>
      <c r="HA469" s="79"/>
      <c r="HC469" s="79"/>
      <c r="HE469" s="184"/>
      <c r="HF469" s="54"/>
    </row>
    <row r="470" spans="1:214" customFormat="1" ht="15" hidden="1" x14ac:dyDescent="0.25">
      <c r="A470" s="125"/>
      <c r="B470" s="126" t="s">
        <v>28</v>
      </c>
      <c r="C470" s="287" t="s">
        <v>150</v>
      </c>
      <c r="D470" s="287"/>
      <c r="E470" s="287"/>
      <c r="F470" s="287"/>
      <c r="G470" s="287"/>
      <c r="H470" s="127"/>
      <c r="I470" s="128"/>
      <c r="J470" s="128"/>
      <c r="K470" s="128"/>
      <c r="L470" s="130"/>
      <c r="M470" s="128"/>
      <c r="N470" s="130"/>
      <c r="O470" s="128"/>
      <c r="P470" s="154">
        <v>55.14</v>
      </c>
      <c r="GO470" s="79"/>
      <c r="GP470" s="79"/>
      <c r="GQ470" s="79"/>
      <c r="GR470" s="79"/>
      <c r="GS470" s="79"/>
      <c r="GT470" s="79"/>
      <c r="GU470" s="54" t="s">
        <v>150</v>
      </c>
      <c r="GV470" s="54"/>
      <c r="GW470" s="54"/>
      <c r="GX470" s="79"/>
      <c r="GY470" s="54"/>
      <c r="GZ470" s="79"/>
      <c r="HA470" s="79"/>
      <c r="HC470" s="79"/>
      <c r="HE470" s="184"/>
      <c r="HF470" s="54"/>
    </row>
    <row r="471" spans="1:214" customFormat="1" ht="15" hidden="1" x14ac:dyDescent="0.25">
      <c r="A471" s="125"/>
      <c r="B471" s="126"/>
      <c r="C471" s="287" t="s">
        <v>151</v>
      </c>
      <c r="D471" s="287"/>
      <c r="E471" s="287"/>
      <c r="F471" s="287"/>
      <c r="G471" s="287"/>
      <c r="H471" s="127" t="s">
        <v>147</v>
      </c>
      <c r="I471" s="128"/>
      <c r="J471" s="128"/>
      <c r="K471" s="155">
        <v>4.8000000000000001E-2</v>
      </c>
      <c r="L471" s="130"/>
      <c r="M471" s="128"/>
      <c r="N471" s="130"/>
      <c r="O471" s="128"/>
      <c r="P471" s="154">
        <v>19.96</v>
      </c>
      <c r="GO471" s="79"/>
      <c r="GP471" s="79"/>
      <c r="GQ471" s="79"/>
      <c r="GR471" s="79"/>
      <c r="GS471" s="79"/>
      <c r="GT471" s="79"/>
      <c r="GU471" s="54" t="s">
        <v>151</v>
      </c>
      <c r="GV471" s="54"/>
      <c r="GW471" s="54"/>
      <c r="GX471" s="79"/>
      <c r="GY471" s="54"/>
      <c r="GZ471" s="79"/>
      <c r="HA471" s="79"/>
      <c r="HC471" s="79"/>
      <c r="HE471" s="184"/>
      <c r="HF471" s="54"/>
    </row>
    <row r="472" spans="1:214" customFormat="1" ht="15" hidden="1" x14ac:dyDescent="0.25">
      <c r="A472" s="132"/>
      <c r="B472" s="126" t="s">
        <v>191</v>
      </c>
      <c r="C472" s="287" t="s">
        <v>192</v>
      </c>
      <c r="D472" s="287"/>
      <c r="E472" s="287"/>
      <c r="F472" s="287"/>
      <c r="G472" s="287"/>
      <c r="H472" s="127" t="s">
        <v>154</v>
      </c>
      <c r="I472" s="143">
        <v>0.1</v>
      </c>
      <c r="J472" s="128"/>
      <c r="K472" s="155">
        <v>2.4E-2</v>
      </c>
      <c r="L472" s="135"/>
      <c r="M472" s="136"/>
      <c r="N472" s="137">
        <v>1610.55</v>
      </c>
      <c r="O472" s="128"/>
      <c r="P472" s="131">
        <v>38.65</v>
      </c>
      <c r="Q472" s="138"/>
      <c r="R472" s="138"/>
      <c r="GO472" s="79"/>
      <c r="GP472" s="79"/>
      <c r="GQ472" s="79"/>
      <c r="GR472" s="79"/>
      <c r="GS472" s="79"/>
      <c r="GT472" s="79"/>
      <c r="GU472" s="54"/>
      <c r="GV472" s="54" t="s">
        <v>192</v>
      </c>
      <c r="GW472" s="54"/>
      <c r="GX472" s="79"/>
      <c r="GY472" s="54"/>
      <c r="GZ472" s="79"/>
      <c r="HA472" s="79"/>
      <c r="HC472" s="79"/>
      <c r="HE472" s="184"/>
      <c r="HF472" s="54"/>
    </row>
    <row r="473" spans="1:214" customFormat="1" ht="15" hidden="1" x14ac:dyDescent="0.25">
      <c r="A473" s="141"/>
      <c r="B473" s="126" t="s">
        <v>193</v>
      </c>
      <c r="C473" s="287" t="s">
        <v>194</v>
      </c>
      <c r="D473" s="287"/>
      <c r="E473" s="287"/>
      <c r="F473" s="287"/>
      <c r="G473" s="287"/>
      <c r="H473" s="127" t="s">
        <v>147</v>
      </c>
      <c r="I473" s="143">
        <v>0.1</v>
      </c>
      <c r="J473" s="128"/>
      <c r="K473" s="155">
        <v>2.4E-2</v>
      </c>
      <c r="L473" s="130"/>
      <c r="M473" s="128"/>
      <c r="N473" s="142">
        <v>476.71</v>
      </c>
      <c r="O473" s="128"/>
      <c r="P473" s="154">
        <v>11.44</v>
      </c>
      <c r="GO473" s="79"/>
      <c r="GP473" s="79"/>
      <c r="GQ473" s="79"/>
      <c r="GR473" s="79"/>
      <c r="GS473" s="79"/>
      <c r="GT473" s="79"/>
      <c r="GU473" s="54"/>
      <c r="GV473" s="54"/>
      <c r="GW473" s="54" t="s">
        <v>194</v>
      </c>
      <c r="GX473" s="79"/>
      <c r="GY473" s="54"/>
      <c r="GZ473" s="79"/>
      <c r="HA473" s="79"/>
      <c r="HC473" s="79"/>
      <c r="HE473" s="184"/>
      <c r="HF473" s="54"/>
    </row>
    <row r="474" spans="1:214" customFormat="1" ht="15" hidden="1" x14ac:dyDescent="0.25">
      <c r="A474" s="132"/>
      <c r="B474" s="126" t="s">
        <v>157</v>
      </c>
      <c r="C474" s="287" t="s">
        <v>158</v>
      </c>
      <c r="D474" s="287"/>
      <c r="E474" s="287"/>
      <c r="F474" s="287"/>
      <c r="G474" s="287"/>
      <c r="H474" s="127" t="s">
        <v>154</v>
      </c>
      <c r="I474" s="143">
        <v>0.1</v>
      </c>
      <c r="J474" s="128"/>
      <c r="K474" s="155">
        <v>2.4E-2</v>
      </c>
      <c r="L474" s="135"/>
      <c r="M474" s="136"/>
      <c r="N474" s="137">
        <v>624.87</v>
      </c>
      <c r="O474" s="128"/>
      <c r="P474" s="131">
        <v>15</v>
      </c>
      <c r="Q474" s="138"/>
      <c r="R474" s="138"/>
      <c r="GO474" s="79"/>
      <c r="GP474" s="79"/>
      <c r="GQ474" s="79"/>
      <c r="GR474" s="79"/>
      <c r="GS474" s="79"/>
      <c r="GT474" s="79"/>
      <c r="GU474" s="54"/>
      <c r="GV474" s="54" t="s">
        <v>158</v>
      </c>
      <c r="GW474" s="54"/>
      <c r="GX474" s="79"/>
      <c r="GY474" s="54"/>
      <c r="GZ474" s="79"/>
      <c r="HA474" s="79"/>
      <c r="HC474" s="79"/>
      <c r="HE474" s="184"/>
      <c r="HF474" s="54"/>
    </row>
    <row r="475" spans="1:214" customFormat="1" ht="15" hidden="1" x14ac:dyDescent="0.25">
      <c r="A475" s="141"/>
      <c r="B475" s="126" t="s">
        <v>155</v>
      </c>
      <c r="C475" s="287" t="s">
        <v>156</v>
      </c>
      <c r="D475" s="287"/>
      <c r="E475" s="287"/>
      <c r="F475" s="287"/>
      <c r="G475" s="287"/>
      <c r="H475" s="127" t="s">
        <v>147</v>
      </c>
      <c r="I475" s="143">
        <v>0.1</v>
      </c>
      <c r="J475" s="128"/>
      <c r="K475" s="155">
        <v>2.4E-2</v>
      </c>
      <c r="L475" s="130"/>
      <c r="M475" s="128"/>
      <c r="N475" s="142">
        <v>354.89</v>
      </c>
      <c r="O475" s="128"/>
      <c r="P475" s="154">
        <v>8.52</v>
      </c>
      <c r="GO475" s="79"/>
      <c r="GP475" s="79"/>
      <c r="GQ475" s="79"/>
      <c r="GR475" s="79"/>
      <c r="GS475" s="79"/>
      <c r="GT475" s="79"/>
      <c r="GU475" s="54"/>
      <c r="GV475" s="54"/>
      <c r="GW475" s="54" t="s">
        <v>156</v>
      </c>
      <c r="GX475" s="79"/>
      <c r="GY475" s="54"/>
      <c r="GZ475" s="79"/>
      <c r="HA475" s="79"/>
      <c r="HC475" s="79"/>
      <c r="HE475" s="184"/>
      <c r="HF475" s="54"/>
    </row>
    <row r="476" spans="1:214" customFormat="1" ht="23.25" hidden="1" x14ac:dyDescent="0.25">
      <c r="A476" s="132"/>
      <c r="B476" s="126" t="s">
        <v>357</v>
      </c>
      <c r="C476" s="287" t="s">
        <v>358</v>
      </c>
      <c r="D476" s="287"/>
      <c r="E476" s="287"/>
      <c r="F476" s="287"/>
      <c r="G476" s="287"/>
      <c r="H476" s="127" t="s">
        <v>154</v>
      </c>
      <c r="I476" s="133">
        <v>0.16</v>
      </c>
      <c r="J476" s="128"/>
      <c r="K476" s="151">
        <v>3.8399999999999997E-2</v>
      </c>
      <c r="L476" s="135"/>
      <c r="M476" s="136"/>
      <c r="N476" s="137">
        <v>38.89</v>
      </c>
      <c r="O476" s="128"/>
      <c r="P476" s="131">
        <v>1.49</v>
      </c>
      <c r="Q476" s="138"/>
      <c r="R476" s="138"/>
      <c r="GO476" s="79"/>
      <c r="GP476" s="79"/>
      <c r="GQ476" s="79"/>
      <c r="GR476" s="79"/>
      <c r="GS476" s="79"/>
      <c r="GT476" s="79"/>
      <c r="GU476" s="54"/>
      <c r="GV476" s="54" t="s">
        <v>358</v>
      </c>
      <c r="GW476" s="54"/>
      <c r="GX476" s="79"/>
      <c r="GY476" s="54"/>
      <c r="GZ476" s="79"/>
      <c r="HA476" s="79"/>
      <c r="HC476" s="79"/>
      <c r="HE476" s="184"/>
      <c r="HF476" s="54"/>
    </row>
    <row r="477" spans="1:214" customFormat="1" ht="15" hidden="1" x14ac:dyDescent="0.25">
      <c r="A477" s="125"/>
      <c r="B477" s="126" t="s">
        <v>85</v>
      </c>
      <c r="C477" s="287" t="s">
        <v>238</v>
      </c>
      <c r="D477" s="287"/>
      <c r="E477" s="287"/>
      <c r="F477" s="287"/>
      <c r="G477" s="287"/>
      <c r="H477" s="127"/>
      <c r="I477" s="128"/>
      <c r="J477" s="128"/>
      <c r="K477" s="128"/>
      <c r="L477" s="130"/>
      <c r="M477" s="128"/>
      <c r="N477" s="130"/>
      <c r="O477" s="128"/>
      <c r="P477" s="154">
        <v>322.72000000000003</v>
      </c>
      <c r="GO477" s="79"/>
      <c r="GP477" s="79"/>
      <c r="GQ477" s="79"/>
      <c r="GR477" s="79"/>
      <c r="GS477" s="79"/>
      <c r="GT477" s="79"/>
      <c r="GU477" s="54" t="s">
        <v>238</v>
      </c>
      <c r="GV477" s="54"/>
      <c r="GW477" s="54"/>
      <c r="GX477" s="79"/>
      <c r="GY477" s="54"/>
      <c r="GZ477" s="79"/>
      <c r="HA477" s="79"/>
      <c r="HC477" s="79"/>
      <c r="HE477" s="184"/>
      <c r="HF477" s="54"/>
    </row>
    <row r="478" spans="1:214" customFormat="1" ht="23.25" hidden="1" x14ac:dyDescent="0.25">
      <c r="A478" s="132"/>
      <c r="B478" s="126" t="s">
        <v>398</v>
      </c>
      <c r="C478" s="287" t="s">
        <v>399</v>
      </c>
      <c r="D478" s="287"/>
      <c r="E478" s="287"/>
      <c r="F478" s="287"/>
      <c r="G478" s="287"/>
      <c r="H478" s="127" t="s">
        <v>229</v>
      </c>
      <c r="I478" s="155">
        <v>3.0000000000000001E-3</v>
      </c>
      <c r="J478" s="128"/>
      <c r="K478" s="134">
        <v>7.2000000000000005E-4</v>
      </c>
      <c r="L478" s="152">
        <v>70310.45</v>
      </c>
      <c r="M478" s="140">
        <v>0.85</v>
      </c>
      <c r="N478" s="137">
        <v>59763.88</v>
      </c>
      <c r="O478" s="128"/>
      <c r="P478" s="131">
        <v>43.03</v>
      </c>
      <c r="Q478" s="138"/>
      <c r="R478" s="138"/>
      <c r="GO478" s="79"/>
      <c r="GP478" s="79"/>
      <c r="GQ478" s="79"/>
      <c r="GR478" s="79"/>
      <c r="GS478" s="79"/>
      <c r="GT478" s="79"/>
      <c r="GU478" s="54"/>
      <c r="GV478" s="54" t="s">
        <v>399</v>
      </c>
      <c r="GW478" s="54"/>
      <c r="GX478" s="79"/>
      <c r="GY478" s="54"/>
      <c r="GZ478" s="79"/>
      <c r="HA478" s="79"/>
      <c r="HC478" s="79"/>
      <c r="HE478" s="184"/>
      <c r="HF478" s="54"/>
    </row>
    <row r="479" spans="1:214" customFormat="1" ht="15" hidden="1" x14ac:dyDescent="0.25">
      <c r="A479" s="132"/>
      <c r="B479" s="126" t="s">
        <v>400</v>
      </c>
      <c r="C479" s="287" t="s">
        <v>401</v>
      </c>
      <c r="D479" s="287"/>
      <c r="E479" s="287"/>
      <c r="F479" s="287"/>
      <c r="G479" s="287"/>
      <c r="H479" s="127" t="s">
        <v>241</v>
      </c>
      <c r="I479" s="143">
        <v>0.8</v>
      </c>
      <c r="J479" s="128"/>
      <c r="K479" s="155">
        <v>0.192</v>
      </c>
      <c r="L479" s="139">
        <v>79.88</v>
      </c>
      <c r="M479" s="140">
        <v>1.78</v>
      </c>
      <c r="N479" s="137">
        <v>142.19</v>
      </c>
      <c r="O479" s="128"/>
      <c r="P479" s="131">
        <v>27.3</v>
      </c>
      <c r="Q479" s="138"/>
      <c r="R479" s="138"/>
      <c r="GO479" s="79"/>
      <c r="GP479" s="79"/>
      <c r="GQ479" s="79"/>
      <c r="GR479" s="79"/>
      <c r="GS479" s="79"/>
      <c r="GT479" s="79"/>
      <c r="GU479" s="54"/>
      <c r="GV479" s="54" t="s">
        <v>401</v>
      </c>
      <c r="GW479" s="54"/>
      <c r="GX479" s="79"/>
      <c r="GY479" s="54"/>
      <c r="GZ479" s="79"/>
      <c r="HA479" s="79"/>
      <c r="HC479" s="79"/>
      <c r="HE479" s="184"/>
      <c r="HF479" s="54"/>
    </row>
    <row r="480" spans="1:214" customFormat="1" ht="15" hidden="1" x14ac:dyDescent="0.25">
      <c r="A480" s="132"/>
      <c r="B480" s="126" t="s">
        <v>402</v>
      </c>
      <c r="C480" s="287" t="s">
        <v>403</v>
      </c>
      <c r="D480" s="287"/>
      <c r="E480" s="287"/>
      <c r="F480" s="287"/>
      <c r="G480" s="287"/>
      <c r="H480" s="127" t="s">
        <v>252</v>
      </c>
      <c r="I480" s="133">
        <v>1.02</v>
      </c>
      <c r="J480" s="128"/>
      <c r="K480" s="151">
        <v>0.24479999999999999</v>
      </c>
      <c r="L480" s="139">
        <v>896.51</v>
      </c>
      <c r="M480" s="140">
        <v>1.1499999999999999</v>
      </c>
      <c r="N480" s="137">
        <v>1030.99</v>
      </c>
      <c r="O480" s="128"/>
      <c r="P480" s="131">
        <v>252.39</v>
      </c>
      <c r="Q480" s="138"/>
      <c r="R480" s="138"/>
      <c r="GO480" s="79"/>
      <c r="GP480" s="79"/>
      <c r="GQ480" s="79"/>
      <c r="GR480" s="79"/>
      <c r="GS480" s="79"/>
      <c r="GT480" s="79"/>
      <c r="GU480" s="54"/>
      <c r="GV480" s="54" t="s">
        <v>403</v>
      </c>
      <c r="GW480" s="54"/>
      <c r="GX480" s="79"/>
      <c r="GY480" s="54"/>
      <c r="GZ480" s="79"/>
      <c r="HA480" s="79"/>
      <c r="HC480" s="79"/>
      <c r="HE480" s="184"/>
      <c r="HF480" s="54"/>
    </row>
    <row r="481" spans="1:215" customFormat="1" ht="15" x14ac:dyDescent="0.25">
      <c r="A481" s="144"/>
      <c r="B481" s="145"/>
      <c r="C481" s="288" t="s">
        <v>159</v>
      </c>
      <c r="D481" s="288"/>
      <c r="E481" s="288"/>
      <c r="F481" s="288"/>
      <c r="G481" s="288"/>
      <c r="H481" s="119"/>
      <c r="I481" s="120"/>
      <c r="J481" s="120"/>
      <c r="K481" s="120"/>
      <c r="L481" s="122"/>
      <c r="M481" s="120"/>
      <c r="N481" s="146"/>
      <c r="O481" s="120"/>
      <c r="P481" s="147">
        <v>3906.97</v>
      </c>
      <c r="Q481" s="138"/>
      <c r="R481" s="138"/>
      <c r="GO481" s="79"/>
      <c r="GP481" s="79"/>
      <c r="GQ481" s="79"/>
      <c r="GR481" s="79"/>
      <c r="GS481" s="79"/>
      <c r="GT481" s="79"/>
      <c r="GU481" s="54"/>
      <c r="GV481" s="54"/>
      <c r="GW481" s="54"/>
      <c r="GX481" s="79" t="s">
        <v>159</v>
      </c>
      <c r="GY481" s="54"/>
      <c r="GZ481" s="79"/>
      <c r="HA481" s="79"/>
      <c r="HC481" s="79"/>
      <c r="HE481" s="184"/>
      <c r="HF481" s="54"/>
    </row>
    <row r="482" spans="1:215" customFormat="1" ht="15" x14ac:dyDescent="0.25">
      <c r="A482" s="141" t="s">
        <v>404</v>
      </c>
      <c r="B482" s="126" t="s">
        <v>308</v>
      </c>
      <c r="C482" s="287" t="s">
        <v>309</v>
      </c>
      <c r="D482" s="287"/>
      <c r="E482" s="287"/>
      <c r="F482" s="287"/>
      <c r="G482" s="287"/>
      <c r="H482" s="127" t="s">
        <v>163</v>
      </c>
      <c r="I482" s="148">
        <v>2</v>
      </c>
      <c r="J482" s="128"/>
      <c r="K482" s="148">
        <v>2</v>
      </c>
      <c r="L482" s="130"/>
      <c r="M482" s="128"/>
      <c r="N482" s="130"/>
      <c r="O482" s="128"/>
      <c r="P482" s="154">
        <v>70.180000000000007</v>
      </c>
      <c r="GO482" s="79"/>
      <c r="GP482" s="79"/>
      <c r="GQ482" s="79"/>
      <c r="GR482" s="79"/>
      <c r="GS482" s="79"/>
      <c r="GT482" s="79"/>
      <c r="GU482" s="54"/>
      <c r="GV482" s="54"/>
      <c r="GW482" s="54"/>
      <c r="GX482" s="79"/>
      <c r="GY482" s="54"/>
      <c r="GZ482" s="79"/>
      <c r="HA482" s="79"/>
      <c r="HC482" s="79"/>
      <c r="HE482" s="184"/>
      <c r="HF482" s="54" t="s">
        <v>309</v>
      </c>
    </row>
    <row r="483" spans="1:215" customFormat="1" ht="15" x14ac:dyDescent="0.25">
      <c r="A483" s="141"/>
      <c r="B483" s="126"/>
      <c r="C483" s="287" t="s">
        <v>160</v>
      </c>
      <c r="D483" s="287"/>
      <c r="E483" s="287"/>
      <c r="F483" s="287"/>
      <c r="G483" s="287"/>
      <c r="H483" s="127"/>
      <c r="I483" s="128"/>
      <c r="J483" s="128"/>
      <c r="K483" s="128"/>
      <c r="L483" s="130"/>
      <c r="M483" s="128"/>
      <c r="N483" s="130"/>
      <c r="O483" s="128"/>
      <c r="P483" s="131">
        <v>3529.11</v>
      </c>
      <c r="GO483" s="79"/>
      <c r="GP483" s="79"/>
      <c r="GQ483" s="79"/>
      <c r="GR483" s="79"/>
      <c r="GS483" s="79"/>
      <c r="GT483" s="79"/>
      <c r="GU483" s="54"/>
      <c r="GV483" s="54"/>
      <c r="GW483" s="54"/>
      <c r="GX483" s="79"/>
      <c r="GY483" s="54" t="s">
        <v>160</v>
      </c>
      <c r="GZ483" s="79"/>
      <c r="HA483" s="79"/>
      <c r="HC483" s="79"/>
      <c r="HE483" s="184"/>
      <c r="HF483" s="54"/>
    </row>
    <row r="484" spans="1:215" customFormat="1" ht="15" x14ac:dyDescent="0.25">
      <c r="A484" s="141"/>
      <c r="B484" s="126" t="s">
        <v>310</v>
      </c>
      <c r="C484" s="287" t="s">
        <v>311</v>
      </c>
      <c r="D484" s="287"/>
      <c r="E484" s="287"/>
      <c r="F484" s="287"/>
      <c r="G484" s="287"/>
      <c r="H484" s="127" t="s">
        <v>163</v>
      </c>
      <c r="I484" s="148">
        <v>97</v>
      </c>
      <c r="J484" s="128"/>
      <c r="K484" s="148">
        <v>97</v>
      </c>
      <c r="L484" s="130"/>
      <c r="M484" s="128"/>
      <c r="N484" s="130"/>
      <c r="O484" s="128"/>
      <c r="P484" s="131">
        <v>3423.24</v>
      </c>
      <c r="GO484" s="79"/>
      <c r="GP484" s="79"/>
      <c r="GQ484" s="79"/>
      <c r="GR484" s="79"/>
      <c r="GS484" s="79"/>
      <c r="GT484" s="79"/>
      <c r="GU484" s="54"/>
      <c r="GV484" s="54"/>
      <c r="GW484" s="54"/>
      <c r="GX484" s="79"/>
      <c r="GY484" s="54" t="s">
        <v>311</v>
      </c>
      <c r="GZ484" s="79"/>
      <c r="HA484" s="79"/>
      <c r="HC484" s="79"/>
      <c r="HE484" s="184"/>
      <c r="HF484" s="54"/>
    </row>
    <row r="485" spans="1:215" customFormat="1" ht="15" x14ac:dyDescent="0.25">
      <c r="A485" s="141"/>
      <c r="B485" s="126" t="s">
        <v>312</v>
      </c>
      <c r="C485" s="287" t="s">
        <v>313</v>
      </c>
      <c r="D485" s="287"/>
      <c r="E485" s="287"/>
      <c r="F485" s="287"/>
      <c r="G485" s="287"/>
      <c r="H485" s="127" t="s">
        <v>163</v>
      </c>
      <c r="I485" s="148">
        <v>51</v>
      </c>
      <c r="J485" s="128"/>
      <c r="K485" s="148">
        <v>51</v>
      </c>
      <c r="L485" s="130"/>
      <c r="M485" s="128"/>
      <c r="N485" s="130"/>
      <c r="O485" s="128"/>
      <c r="P485" s="131">
        <v>1799.85</v>
      </c>
      <c r="GO485" s="79"/>
      <c r="GP485" s="79"/>
      <c r="GQ485" s="79"/>
      <c r="GR485" s="79"/>
      <c r="GS485" s="79"/>
      <c r="GT485" s="79"/>
      <c r="GU485" s="54"/>
      <c r="GV485" s="54"/>
      <c r="GW485" s="54"/>
      <c r="GX485" s="79"/>
      <c r="GY485" s="54" t="s">
        <v>313</v>
      </c>
      <c r="GZ485" s="79"/>
      <c r="HA485" s="79"/>
      <c r="HC485" s="79"/>
      <c r="HE485" s="184"/>
      <c r="HF485" s="54"/>
    </row>
    <row r="486" spans="1:215" customFormat="1" ht="15" x14ac:dyDescent="0.25">
      <c r="A486" s="149"/>
      <c r="B486" s="150"/>
      <c r="C486" s="288" t="s">
        <v>166</v>
      </c>
      <c r="D486" s="288"/>
      <c r="E486" s="288"/>
      <c r="F486" s="288"/>
      <c r="G486" s="288"/>
      <c r="H486" s="119"/>
      <c r="I486" s="120"/>
      <c r="J486" s="120"/>
      <c r="K486" s="120"/>
      <c r="L486" s="122"/>
      <c r="M486" s="120"/>
      <c r="N486" s="146">
        <v>38334.33</v>
      </c>
      <c r="O486" s="120"/>
      <c r="P486" s="147">
        <v>9200.24</v>
      </c>
      <c r="GO486" s="79"/>
      <c r="GP486" s="79"/>
      <c r="GQ486" s="79"/>
      <c r="GR486" s="79"/>
      <c r="GS486" s="79"/>
      <c r="GT486" s="79"/>
      <c r="GU486" s="54"/>
      <c r="GV486" s="54"/>
      <c r="GW486" s="54"/>
      <c r="GX486" s="79"/>
      <c r="GY486" s="54"/>
      <c r="GZ486" s="79" t="s">
        <v>166</v>
      </c>
      <c r="HA486" s="79"/>
      <c r="HC486" s="79"/>
      <c r="HE486" s="184"/>
      <c r="HF486" s="54"/>
    </row>
    <row r="487" spans="1:215" customFormat="1" ht="23.25" x14ac:dyDescent="0.25">
      <c r="A487" s="117" t="s">
        <v>405</v>
      </c>
      <c r="B487" s="118" t="s">
        <v>406</v>
      </c>
      <c r="C487" s="289" t="s">
        <v>407</v>
      </c>
      <c r="D487" s="289"/>
      <c r="E487" s="289"/>
      <c r="F487" s="289"/>
      <c r="G487" s="289"/>
      <c r="H487" s="119" t="s">
        <v>145</v>
      </c>
      <c r="I487" s="120">
        <v>4</v>
      </c>
      <c r="J487" s="121">
        <v>1</v>
      </c>
      <c r="K487" s="121">
        <v>4</v>
      </c>
      <c r="L487" s="122"/>
      <c r="M487" s="120"/>
      <c r="N487" s="188">
        <v>480955</v>
      </c>
      <c r="O487" s="120"/>
      <c r="P487" s="147">
        <v>1923820</v>
      </c>
      <c r="GO487" s="79"/>
      <c r="GP487" s="79" t="s">
        <v>407</v>
      </c>
      <c r="GQ487" s="79" t="s">
        <v>4</v>
      </c>
      <c r="GR487" s="79" t="s">
        <v>4</v>
      </c>
      <c r="GS487" s="79" t="s">
        <v>4</v>
      </c>
      <c r="GT487" s="79" t="s">
        <v>4</v>
      </c>
      <c r="GU487" s="54"/>
      <c r="GV487" s="54"/>
      <c r="GW487" s="54"/>
      <c r="GX487" s="79"/>
      <c r="GY487" s="54"/>
      <c r="GZ487" s="79"/>
      <c r="HA487" s="79"/>
      <c r="HC487" s="79"/>
      <c r="HE487" s="184"/>
      <c r="HF487" s="54"/>
    </row>
    <row r="488" spans="1:215" customFormat="1" ht="15" x14ac:dyDescent="0.25">
      <c r="A488" s="149"/>
      <c r="B488" s="150"/>
      <c r="C488" s="288" t="s">
        <v>166</v>
      </c>
      <c r="D488" s="288"/>
      <c r="E488" s="288"/>
      <c r="F488" s="288"/>
      <c r="G488" s="288"/>
      <c r="H488" s="119"/>
      <c r="I488" s="120"/>
      <c r="J488" s="120"/>
      <c r="K488" s="120"/>
      <c r="L488" s="122"/>
      <c r="M488" s="120"/>
      <c r="N488" s="122"/>
      <c r="O488" s="120"/>
      <c r="P488" s="147">
        <v>1923820</v>
      </c>
      <c r="GO488" s="79"/>
      <c r="GP488" s="79"/>
      <c r="GQ488" s="79"/>
      <c r="GR488" s="79"/>
      <c r="GS488" s="79"/>
      <c r="GT488" s="79"/>
      <c r="GU488" s="54"/>
      <c r="GV488" s="54"/>
      <c r="GW488" s="54"/>
      <c r="GX488" s="79"/>
      <c r="GY488" s="54"/>
      <c r="GZ488" s="79" t="s">
        <v>166</v>
      </c>
      <c r="HA488" s="79"/>
      <c r="HC488" s="79"/>
      <c r="HE488" s="184"/>
      <c r="HF488" s="54"/>
    </row>
    <row r="489" spans="1:215" customFormat="1" ht="23.25" x14ac:dyDescent="0.25">
      <c r="A489" s="117" t="s">
        <v>408</v>
      </c>
      <c r="B489" s="118" t="s">
        <v>409</v>
      </c>
      <c r="C489" s="289" t="s">
        <v>410</v>
      </c>
      <c r="D489" s="289"/>
      <c r="E489" s="289"/>
      <c r="F489" s="289"/>
      <c r="G489" s="289"/>
      <c r="H489" s="119" t="s">
        <v>252</v>
      </c>
      <c r="I489" s="120">
        <v>0.24</v>
      </c>
      <c r="J489" s="121">
        <v>1</v>
      </c>
      <c r="K489" s="187">
        <v>0.24</v>
      </c>
      <c r="L489" s="146">
        <v>17429.98</v>
      </c>
      <c r="M489" s="187">
        <v>1.1499999999999999</v>
      </c>
      <c r="N489" s="188">
        <v>20044.48</v>
      </c>
      <c r="O489" s="120"/>
      <c r="P489" s="147">
        <v>4810.68</v>
      </c>
      <c r="GO489" s="79"/>
      <c r="GP489" s="79" t="s">
        <v>410</v>
      </c>
      <c r="GQ489" s="79" t="s">
        <v>4</v>
      </c>
      <c r="GR489" s="79" t="s">
        <v>4</v>
      </c>
      <c r="GS489" s="79" t="s">
        <v>4</v>
      </c>
      <c r="GT489" s="79" t="s">
        <v>4</v>
      </c>
      <c r="GU489" s="54"/>
      <c r="GV489" s="54"/>
      <c r="GW489" s="54"/>
      <c r="GX489" s="79"/>
      <c r="GY489" s="54"/>
      <c r="GZ489" s="79"/>
      <c r="HA489" s="79"/>
      <c r="HC489" s="79"/>
      <c r="HE489" s="184"/>
      <c r="HF489" s="54"/>
    </row>
    <row r="490" spans="1:215" customFormat="1" ht="15" x14ac:dyDescent="0.25">
      <c r="A490" s="149"/>
      <c r="B490" s="150"/>
      <c r="C490" s="288" t="s">
        <v>166</v>
      </c>
      <c r="D490" s="288"/>
      <c r="E490" s="288"/>
      <c r="F490" s="288"/>
      <c r="G490" s="288"/>
      <c r="H490" s="119"/>
      <c r="I490" s="120"/>
      <c r="J490" s="120"/>
      <c r="K490" s="120"/>
      <c r="L490" s="122"/>
      <c r="M490" s="120"/>
      <c r="N490" s="122"/>
      <c r="O490" s="120"/>
      <c r="P490" s="147">
        <v>4810.68</v>
      </c>
      <c r="GO490" s="79"/>
      <c r="GP490" s="79"/>
      <c r="GQ490" s="79"/>
      <c r="GR490" s="79"/>
      <c r="GS490" s="79"/>
      <c r="GT490" s="79"/>
      <c r="GU490" s="54"/>
      <c r="GV490" s="54"/>
      <c r="GW490" s="54"/>
      <c r="GX490" s="79"/>
      <c r="GY490" s="54"/>
      <c r="GZ490" s="79" t="s">
        <v>166</v>
      </c>
      <c r="HA490" s="79"/>
      <c r="HC490" s="79"/>
      <c r="HE490" s="184"/>
      <c r="HF490" s="54"/>
    </row>
    <row r="491" spans="1:215" customFormat="1" ht="15" x14ac:dyDescent="0.25">
      <c r="A491" s="117" t="s">
        <v>411</v>
      </c>
      <c r="B491" s="118" t="s">
        <v>412</v>
      </c>
      <c r="C491" s="289" t="s">
        <v>413</v>
      </c>
      <c r="D491" s="289"/>
      <c r="E491" s="289"/>
      <c r="F491" s="289"/>
      <c r="G491" s="289"/>
      <c r="H491" s="119" t="s">
        <v>154</v>
      </c>
      <c r="I491" s="120">
        <v>32</v>
      </c>
      <c r="J491" s="121">
        <v>1</v>
      </c>
      <c r="K491" s="121">
        <v>32</v>
      </c>
      <c r="L491" s="122"/>
      <c r="M491" s="120"/>
      <c r="N491" s="176">
        <v>833.72</v>
      </c>
      <c r="O491" s="120"/>
      <c r="P491" s="147">
        <v>39730.239999999998</v>
      </c>
      <c r="GO491" s="79"/>
      <c r="GP491" s="79" t="s">
        <v>413</v>
      </c>
      <c r="GQ491" s="79" t="s">
        <v>4</v>
      </c>
      <c r="GR491" s="79" t="s">
        <v>4</v>
      </c>
      <c r="GS491" s="79" t="s">
        <v>4</v>
      </c>
      <c r="GT491" s="79" t="s">
        <v>4</v>
      </c>
      <c r="GU491" s="54"/>
      <c r="GV491" s="54"/>
      <c r="GW491" s="54"/>
      <c r="GX491" s="79"/>
      <c r="GY491" s="54"/>
      <c r="GZ491" s="79"/>
      <c r="HA491" s="79"/>
      <c r="HC491" s="79"/>
      <c r="HE491" s="184"/>
      <c r="HF491" s="54"/>
    </row>
    <row r="492" spans="1:215" customFormat="1" ht="15" hidden="1" x14ac:dyDescent="0.25">
      <c r="A492" s="141" t="s">
        <v>411</v>
      </c>
      <c r="B492" s="126" t="s">
        <v>412</v>
      </c>
      <c r="C492" s="287" t="s">
        <v>414</v>
      </c>
      <c r="D492" s="287"/>
      <c r="E492" s="287"/>
      <c r="F492" s="287"/>
      <c r="G492" s="287"/>
      <c r="H492" s="127" t="s">
        <v>154</v>
      </c>
      <c r="I492" s="148">
        <v>32</v>
      </c>
      <c r="J492" s="128"/>
      <c r="K492" s="148">
        <v>32</v>
      </c>
      <c r="L492" s="130"/>
      <c r="M492" s="128"/>
      <c r="N492" s="142">
        <v>833.72</v>
      </c>
      <c r="O492" s="128"/>
      <c r="P492" s="131">
        <v>26679.040000000001</v>
      </c>
      <c r="GO492" s="79"/>
      <c r="GP492" s="79"/>
      <c r="GQ492" s="79"/>
      <c r="GR492" s="79"/>
      <c r="GS492" s="79"/>
      <c r="GT492" s="79"/>
      <c r="GU492" s="54"/>
      <c r="GV492" s="54"/>
      <c r="GW492" s="54"/>
      <c r="GX492" s="79"/>
      <c r="GY492" s="54"/>
      <c r="GZ492" s="79"/>
      <c r="HA492" s="79"/>
      <c r="HC492" s="79"/>
      <c r="HE492" s="184"/>
      <c r="HF492" s="54"/>
      <c r="HG492" s="54" t="s">
        <v>414</v>
      </c>
    </row>
    <row r="493" spans="1:215" customFormat="1" ht="15" hidden="1" x14ac:dyDescent="0.25">
      <c r="A493" s="141" t="s">
        <v>415</v>
      </c>
      <c r="B493" s="126" t="s">
        <v>173</v>
      </c>
      <c r="C493" s="287" t="s">
        <v>174</v>
      </c>
      <c r="D493" s="287"/>
      <c r="E493" s="287"/>
      <c r="F493" s="287"/>
      <c r="G493" s="287"/>
      <c r="H493" s="127" t="s">
        <v>147</v>
      </c>
      <c r="I493" s="148">
        <v>1</v>
      </c>
      <c r="J493" s="128"/>
      <c r="K493" s="148">
        <v>32</v>
      </c>
      <c r="L493" s="130"/>
      <c r="M493" s="128"/>
      <c r="N493" s="142">
        <v>407.85</v>
      </c>
      <c r="O493" s="128"/>
      <c r="P493" s="131">
        <v>13051.2</v>
      </c>
      <c r="GO493" s="79"/>
      <c r="GP493" s="79"/>
      <c r="GQ493" s="79"/>
      <c r="GR493" s="79"/>
      <c r="GS493" s="79"/>
      <c r="GT493" s="79"/>
      <c r="GU493" s="54"/>
      <c r="GV493" s="54"/>
      <c r="GW493" s="54" t="s">
        <v>174</v>
      </c>
      <c r="GX493" s="79"/>
      <c r="GY493" s="54"/>
      <c r="GZ493" s="79"/>
      <c r="HA493" s="79"/>
      <c r="HC493" s="79"/>
      <c r="HE493" s="184"/>
      <c r="HF493" s="54"/>
      <c r="HG493" s="54"/>
    </row>
    <row r="494" spans="1:215" customFormat="1" ht="15" x14ac:dyDescent="0.25">
      <c r="A494" s="144"/>
      <c r="B494" s="145"/>
      <c r="C494" s="288" t="s">
        <v>159</v>
      </c>
      <c r="D494" s="288"/>
      <c r="E494" s="288"/>
      <c r="F494" s="288"/>
      <c r="G494" s="288"/>
      <c r="H494" s="119"/>
      <c r="I494" s="120"/>
      <c r="J494" s="120"/>
      <c r="K494" s="120"/>
      <c r="L494" s="122"/>
      <c r="M494" s="120"/>
      <c r="N494" s="146"/>
      <c r="O494" s="120"/>
      <c r="P494" s="147">
        <v>39730.239999999998</v>
      </c>
      <c r="Q494" s="138"/>
      <c r="R494" s="138"/>
      <c r="GO494" s="79"/>
      <c r="GP494" s="79"/>
      <c r="GQ494" s="79"/>
      <c r="GR494" s="79"/>
      <c r="GS494" s="79"/>
      <c r="GT494" s="79"/>
      <c r="GU494" s="54"/>
      <c r="GV494" s="54"/>
      <c r="GW494" s="54"/>
      <c r="GX494" s="79" t="s">
        <v>159</v>
      </c>
      <c r="GY494" s="54"/>
      <c r="GZ494" s="79"/>
      <c r="HA494" s="79"/>
      <c r="HC494" s="79"/>
      <c r="HE494" s="184"/>
      <c r="HF494" s="54"/>
      <c r="HG494" s="54"/>
    </row>
    <row r="495" spans="1:215" customFormat="1" ht="15" x14ac:dyDescent="0.25">
      <c r="A495" s="141"/>
      <c r="B495" s="126"/>
      <c r="C495" s="287" t="s">
        <v>160</v>
      </c>
      <c r="D495" s="287"/>
      <c r="E495" s="287"/>
      <c r="F495" s="287"/>
      <c r="G495" s="287"/>
      <c r="H495" s="127"/>
      <c r="I495" s="128"/>
      <c r="J495" s="128"/>
      <c r="K495" s="128"/>
      <c r="L495" s="130"/>
      <c r="M495" s="128"/>
      <c r="N495" s="130"/>
      <c r="O495" s="128"/>
      <c r="P495" s="131">
        <v>13051.2</v>
      </c>
      <c r="GO495" s="79"/>
      <c r="GP495" s="79"/>
      <c r="GQ495" s="79"/>
      <c r="GR495" s="79"/>
      <c r="GS495" s="79"/>
      <c r="GT495" s="79"/>
      <c r="GU495" s="54"/>
      <c r="GV495" s="54"/>
      <c r="GW495" s="54"/>
      <c r="GX495" s="79"/>
      <c r="GY495" s="54" t="s">
        <v>160</v>
      </c>
      <c r="GZ495" s="79"/>
      <c r="HA495" s="79"/>
      <c r="HC495" s="79"/>
      <c r="HE495" s="184"/>
      <c r="HF495" s="54"/>
      <c r="HG495" s="54"/>
    </row>
    <row r="496" spans="1:215" customFormat="1" ht="15" x14ac:dyDescent="0.25">
      <c r="A496" s="141"/>
      <c r="B496" s="126" t="s">
        <v>310</v>
      </c>
      <c r="C496" s="287" t="s">
        <v>311</v>
      </c>
      <c r="D496" s="287"/>
      <c r="E496" s="287"/>
      <c r="F496" s="287"/>
      <c r="G496" s="287"/>
      <c r="H496" s="127" t="s">
        <v>163</v>
      </c>
      <c r="I496" s="148">
        <v>97</v>
      </c>
      <c r="J496" s="128"/>
      <c r="K496" s="148">
        <v>97</v>
      </c>
      <c r="L496" s="130"/>
      <c r="M496" s="128"/>
      <c r="N496" s="130"/>
      <c r="O496" s="128"/>
      <c r="P496" s="131">
        <v>12659.66</v>
      </c>
      <c r="GO496" s="79"/>
      <c r="GP496" s="79"/>
      <c r="GQ496" s="79"/>
      <c r="GR496" s="79"/>
      <c r="GS496" s="79"/>
      <c r="GT496" s="79"/>
      <c r="GU496" s="54"/>
      <c r="GV496" s="54"/>
      <c r="GW496" s="54"/>
      <c r="GX496" s="79"/>
      <c r="GY496" s="54" t="s">
        <v>311</v>
      </c>
      <c r="GZ496" s="79"/>
      <c r="HA496" s="79"/>
      <c r="HC496" s="79"/>
      <c r="HE496" s="184"/>
      <c r="HF496" s="54"/>
      <c r="HG496" s="54"/>
    </row>
    <row r="497" spans="1:215" customFormat="1" ht="15" x14ac:dyDescent="0.25">
      <c r="A497" s="141"/>
      <c r="B497" s="126" t="s">
        <v>312</v>
      </c>
      <c r="C497" s="287" t="s">
        <v>313</v>
      </c>
      <c r="D497" s="287"/>
      <c r="E497" s="287"/>
      <c r="F497" s="287"/>
      <c r="G497" s="287"/>
      <c r="H497" s="127" t="s">
        <v>163</v>
      </c>
      <c r="I497" s="148">
        <v>51</v>
      </c>
      <c r="J497" s="128"/>
      <c r="K497" s="148">
        <v>51</v>
      </c>
      <c r="L497" s="130"/>
      <c r="M497" s="128"/>
      <c r="N497" s="130"/>
      <c r="O497" s="128"/>
      <c r="P497" s="131">
        <v>6656.11</v>
      </c>
      <c r="GO497" s="79"/>
      <c r="GP497" s="79"/>
      <c r="GQ497" s="79"/>
      <c r="GR497" s="79"/>
      <c r="GS497" s="79"/>
      <c r="GT497" s="79"/>
      <c r="GU497" s="54"/>
      <c r="GV497" s="54"/>
      <c r="GW497" s="54"/>
      <c r="GX497" s="79"/>
      <c r="GY497" s="54" t="s">
        <v>313</v>
      </c>
      <c r="GZ497" s="79"/>
      <c r="HA497" s="79"/>
      <c r="HC497" s="79"/>
      <c r="HE497" s="184"/>
      <c r="HF497" s="54"/>
      <c r="HG497" s="54"/>
    </row>
    <row r="498" spans="1:215" customFormat="1" ht="15" x14ac:dyDescent="0.25">
      <c r="A498" s="149"/>
      <c r="B498" s="150"/>
      <c r="C498" s="288" t="s">
        <v>166</v>
      </c>
      <c r="D498" s="288"/>
      <c r="E498" s="288"/>
      <c r="F498" s="288"/>
      <c r="G498" s="288"/>
      <c r="H498" s="119"/>
      <c r="I498" s="120"/>
      <c r="J498" s="120"/>
      <c r="K498" s="120"/>
      <c r="L498" s="122"/>
      <c r="M498" s="120"/>
      <c r="N498" s="122"/>
      <c r="O498" s="120"/>
      <c r="P498" s="147">
        <v>59046.01</v>
      </c>
      <c r="GO498" s="79"/>
      <c r="GP498" s="79"/>
      <c r="GQ498" s="79"/>
      <c r="GR498" s="79"/>
      <c r="GS498" s="79"/>
      <c r="GT498" s="79"/>
      <c r="GU498" s="54"/>
      <c r="GV498" s="54"/>
      <c r="GW498" s="54"/>
      <c r="GX498" s="79"/>
      <c r="GY498" s="54"/>
      <c r="GZ498" s="79" t="s">
        <v>166</v>
      </c>
      <c r="HA498" s="79"/>
      <c r="HC498" s="79"/>
      <c r="HE498" s="184"/>
      <c r="HF498" s="54"/>
      <c r="HG498" s="54"/>
    </row>
    <row r="499" spans="1:215" customFormat="1" ht="23.25" x14ac:dyDescent="0.25">
      <c r="A499" s="117" t="s">
        <v>416</v>
      </c>
      <c r="B499" s="118" t="s">
        <v>417</v>
      </c>
      <c r="C499" s="289" t="s">
        <v>418</v>
      </c>
      <c r="D499" s="289"/>
      <c r="E499" s="289"/>
      <c r="F499" s="289"/>
      <c r="G499" s="289"/>
      <c r="H499" s="119" t="s">
        <v>252</v>
      </c>
      <c r="I499" s="120">
        <v>1.32</v>
      </c>
      <c r="J499" s="121">
        <v>1</v>
      </c>
      <c r="K499" s="187">
        <v>1.32</v>
      </c>
      <c r="L499" s="122"/>
      <c r="M499" s="120"/>
      <c r="N499" s="123"/>
      <c r="O499" s="120"/>
      <c r="P499" s="124"/>
      <c r="GO499" s="79"/>
      <c r="GP499" s="79" t="s">
        <v>418</v>
      </c>
      <c r="GQ499" s="79" t="s">
        <v>4</v>
      </c>
      <c r="GR499" s="79" t="s">
        <v>4</v>
      </c>
      <c r="GS499" s="79" t="s">
        <v>4</v>
      </c>
      <c r="GT499" s="79" t="s">
        <v>4</v>
      </c>
      <c r="GU499" s="54"/>
      <c r="GV499" s="54"/>
      <c r="GW499" s="54"/>
      <c r="GX499" s="79"/>
      <c r="GY499" s="54"/>
      <c r="GZ499" s="79"/>
      <c r="HA499" s="79"/>
      <c r="HC499" s="79"/>
      <c r="HE499" s="184"/>
      <c r="HF499" s="54"/>
      <c r="HG499" s="54"/>
    </row>
    <row r="500" spans="1:215" customFormat="1" ht="15" hidden="1" x14ac:dyDescent="0.25">
      <c r="A500" s="125"/>
      <c r="B500" s="126" t="s">
        <v>20</v>
      </c>
      <c r="C500" s="287" t="s">
        <v>146</v>
      </c>
      <c r="D500" s="287"/>
      <c r="E500" s="287"/>
      <c r="F500" s="287"/>
      <c r="G500" s="287"/>
      <c r="H500" s="127" t="s">
        <v>147</v>
      </c>
      <c r="I500" s="128"/>
      <c r="J500" s="128"/>
      <c r="K500" s="134">
        <v>23.95008</v>
      </c>
      <c r="L500" s="130"/>
      <c r="M500" s="128"/>
      <c r="N500" s="130"/>
      <c r="O500" s="128"/>
      <c r="P500" s="131">
        <v>8309.24</v>
      </c>
      <c r="GO500" s="79"/>
      <c r="GP500" s="79"/>
      <c r="GQ500" s="79"/>
      <c r="GR500" s="79"/>
      <c r="GS500" s="79"/>
      <c r="GT500" s="79"/>
      <c r="GU500" s="54" t="s">
        <v>146</v>
      </c>
      <c r="GV500" s="54"/>
      <c r="GW500" s="54"/>
      <c r="GX500" s="79"/>
      <c r="GY500" s="54"/>
      <c r="GZ500" s="79"/>
      <c r="HA500" s="79"/>
      <c r="HC500" s="79"/>
      <c r="HE500" s="184"/>
      <c r="HF500" s="54"/>
      <c r="HG500" s="54"/>
    </row>
    <row r="501" spans="1:215" customFormat="1" ht="15" hidden="1" x14ac:dyDescent="0.25">
      <c r="A501" s="132"/>
      <c r="B501" s="126" t="s">
        <v>355</v>
      </c>
      <c r="C501" s="287" t="s">
        <v>356</v>
      </c>
      <c r="D501" s="287"/>
      <c r="E501" s="287"/>
      <c r="F501" s="287"/>
      <c r="G501" s="287"/>
      <c r="H501" s="127" t="s">
        <v>147</v>
      </c>
      <c r="I501" s="133">
        <v>15.12</v>
      </c>
      <c r="J501" s="143">
        <v>1.2</v>
      </c>
      <c r="K501" s="134">
        <v>23.95008</v>
      </c>
      <c r="L501" s="135"/>
      <c r="M501" s="136"/>
      <c r="N501" s="137">
        <v>346.94</v>
      </c>
      <c r="O501" s="128"/>
      <c r="P501" s="131">
        <v>8309.24</v>
      </c>
      <c r="Q501" s="138"/>
      <c r="R501" s="138"/>
      <c r="GO501" s="79"/>
      <c r="GP501" s="79"/>
      <c r="GQ501" s="79"/>
      <c r="GR501" s="79"/>
      <c r="GS501" s="79"/>
      <c r="GT501" s="79"/>
      <c r="GU501" s="54"/>
      <c r="GV501" s="54" t="s">
        <v>356</v>
      </c>
      <c r="GW501" s="54"/>
      <c r="GX501" s="79"/>
      <c r="GY501" s="54"/>
      <c r="GZ501" s="79"/>
      <c r="HA501" s="79"/>
      <c r="HC501" s="79"/>
      <c r="HE501" s="184"/>
      <c r="HF501" s="54"/>
      <c r="HG501" s="54"/>
    </row>
    <row r="502" spans="1:215" customFormat="1" ht="15" x14ac:dyDescent="0.25">
      <c r="A502" s="144"/>
      <c r="B502" s="145"/>
      <c r="C502" s="288" t="s">
        <v>159</v>
      </c>
      <c r="D502" s="288"/>
      <c r="E502" s="288"/>
      <c r="F502" s="288"/>
      <c r="G502" s="288"/>
      <c r="H502" s="119"/>
      <c r="I502" s="120"/>
      <c r="J502" s="120"/>
      <c r="K502" s="120"/>
      <c r="L502" s="122"/>
      <c r="M502" s="120"/>
      <c r="N502" s="146"/>
      <c r="O502" s="120"/>
      <c r="P502" s="147">
        <v>8309.24</v>
      </c>
      <c r="Q502" s="138"/>
      <c r="R502" s="138"/>
      <c r="GO502" s="79"/>
      <c r="GP502" s="79"/>
      <c r="GQ502" s="79"/>
      <c r="GR502" s="79"/>
      <c r="GS502" s="79"/>
      <c r="GT502" s="79"/>
      <c r="GU502" s="54"/>
      <c r="GV502" s="54"/>
      <c r="GW502" s="54"/>
      <c r="GX502" s="79" t="s">
        <v>159</v>
      </c>
      <c r="GY502" s="54"/>
      <c r="GZ502" s="79"/>
      <c r="HA502" s="79"/>
      <c r="HC502" s="79"/>
      <c r="HE502" s="184"/>
      <c r="HF502" s="54"/>
      <c r="HG502" s="54"/>
    </row>
    <row r="503" spans="1:215" customFormat="1" ht="15" x14ac:dyDescent="0.25">
      <c r="A503" s="141" t="s">
        <v>419</v>
      </c>
      <c r="B503" s="126" t="s">
        <v>308</v>
      </c>
      <c r="C503" s="287" t="s">
        <v>309</v>
      </c>
      <c r="D503" s="287"/>
      <c r="E503" s="287"/>
      <c r="F503" s="287"/>
      <c r="G503" s="287"/>
      <c r="H503" s="127" t="s">
        <v>163</v>
      </c>
      <c r="I503" s="148">
        <v>2</v>
      </c>
      <c r="J503" s="128"/>
      <c r="K503" s="148">
        <v>2</v>
      </c>
      <c r="L503" s="130"/>
      <c r="M503" s="128"/>
      <c r="N503" s="130"/>
      <c r="O503" s="128"/>
      <c r="P503" s="154">
        <v>138.49</v>
      </c>
      <c r="GO503" s="79"/>
      <c r="GP503" s="79"/>
      <c r="GQ503" s="79"/>
      <c r="GR503" s="79"/>
      <c r="GS503" s="79"/>
      <c r="GT503" s="79"/>
      <c r="GU503" s="54"/>
      <c r="GV503" s="54"/>
      <c r="GW503" s="54"/>
      <c r="GX503" s="79"/>
      <c r="GY503" s="54"/>
      <c r="GZ503" s="79"/>
      <c r="HA503" s="79"/>
      <c r="HC503" s="79"/>
      <c r="HE503" s="184"/>
      <c r="HF503" s="54" t="s">
        <v>309</v>
      </c>
      <c r="HG503" s="54"/>
    </row>
    <row r="504" spans="1:215" customFormat="1" ht="15" x14ac:dyDescent="0.25">
      <c r="A504" s="141"/>
      <c r="B504" s="126"/>
      <c r="C504" s="287" t="s">
        <v>160</v>
      </c>
      <c r="D504" s="287"/>
      <c r="E504" s="287"/>
      <c r="F504" s="287"/>
      <c r="G504" s="287"/>
      <c r="H504" s="127"/>
      <c r="I504" s="128"/>
      <c r="J504" s="128"/>
      <c r="K504" s="128"/>
      <c r="L504" s="130"/>
      <c r="M504" s="128"/>
      <c r="N504" s="130"/>
      <c r="O504" s="128"/>
      <c r="P504" s="131">
        <v>8309.24</v>
      </c>
      <c r="GO504" s="79"/>
      <c r="GP504" s="79"/>
      <c r="GQ504" s="79"/>
      <c r="GR504" s="79"/>
      <c r="GS504" s="79"/>
      <c r="GT504" s="79"/>
      <c r="GU504" s="54"/>
      <c r="GV504" s="54"/>
      <c r="GW504" s="54"/>
      <c r="GX504" s="79"/>
      <c r="GY504" s="54" t="s">
        <v>160</v>
      </c>
      <c r="GZ504" s="79"/>
      <c r="HA504" s="79"/>
      <c r="HC504" s="79"/>
      <c r="HE504" s="184"/>
      <c r="HF504" s="54"/>
      <c r="HG504" s="54"/>
    </row>
    <row r="505" spans="1:215" customFormat="1" ht="15" x14ac:dyDescent="0.25">
      <c r="A505" s="141"/>
      <c r="B505" s="126" t="s">
        <v>310</v>
      </c>
      <c r="C505" s="287" t="s">
        <v>311</v>
      </c>
      <c r="D505" s="287"/>
      <c r="E505" s="287"/>
      <c r="F505" s="287"/>
      <c r="G505" s="287"/>
      <c r="H505" s="127" t="s">
        <v>163</v>
      </c>
      <c r="I505" s="148">
        <v>97</v>
      </c>
      <c r="J505" s="128"/>
      <c r="K505" s="148">
        <v>97</v>
      </c>
      <c r="L505" s="130"/>
      <c r="M505" s="128"/>
      <c r="N505" s="130"/>
      <c r="O505" s="128"/>
      <c r="P505" s="131">
        <v>8059.96</v>
      </c>
      <c r="GO505" s="79"/>
      <c r="GP505" s="79"/>
      <c r="GQ505" s="79"/>
      <c r="GR505" s="79"/>
      <c r="GS505" s="79"/>
      <c r="GT505" s="79"/>
      <c r="GU505" s="54"/>
      <c r="GV505" s="54"/>
      <c r="GW505" s="54"/>
      <c r="GX505" s="79"/>
      <c r="GY505" s="54" t="s">
        <v>311</v>
      </c>
      <c r="GZ505" s="79"/>
      <c r="HA505" s="79"/>
      <c r="HC505" s="79"/>
      <c r="HE505" s="184"/>
      <c r="HF505" s="54"/>
      <c r="HG505" s="54"/>
    </row>
    <row r="506" spans="1:215" customFormat="1" ht="15" x14ac:dyDescent="0.25">
      <c r="A506" s="141"/>
      <c r="B506" s="126" t="s">
        <v>312</v>
      </c>
      <c r="C506" s="287" t="s">
        <v>313</v>
      </c>
      <c r="D506" s="287"/>
      <c r="E506" s="287"/>
      <c r="F506" s="287"/>
      <c r="G506" s="287"/>
      <c r="H506" s="127" t="s">
        <v>163</v>
      </c>
      <c r="I506" s="148">
        <v>51</v>
      </c>
      <c r="J506" s="128"/>
      <c r="K506" s="148">
        <v>51</v>
      </c>
      <c r="L506" s="130"/>
      <c r="M506" s="128"/>
      <c r="N506" s="130"/>
      <c r="O506" s="128"/>
      <c r="P506" s="131">
        <v>4237.71</v>
      </c>
      <c r="GO506" s="79"/>
      <c r="GP506" s="79"/>
      <c r="GQ506" s="79"/>
      <c r="GR506" s="79"/>
      <c r="GS506" s="79"/>
      <c r="GT506" s="79"/>
      <c r="GU506" s="54"/>
      <c r="GV506" s="54"/>
      <c r="GW506" s="54"/>
      <c r="GX506" s="79"/>
      <c r="GY506" s="54" t="s">
        <v>313</v>
      </c>
      <c r="GZ506" s="79"/>
      <c r="HA506" s="79"/>
      <c r="HC506" s="79"/>
      <c r="HE506" s="184"/>
      <c r="HF506" s="54"/>
      <c r="HG506" s="54"/>
    </row>
    <row r="507" spans="1:215" customFormat="1" ht="15" x14ac:dyDescent="0.25">
      <c r="A507" s="149"/>
      <c r="B507" s="150"/>
      <c r="C507" s="288" t="s">
        <v>166</v>
      </c>
      <c r="D507" s="288"/>
      <c r="E507" s="288"/>
      <c r="F507" s="288"/>
      <c r="G507" s="288"/>
      <c r="H507" s="119"/>
      <c r="I507" s="120"/>
      <c r="J507" s="120"/>
      <c r="K507" s="120"/>
      <c r="L507" s="122"/>
      <c r="M507" s="120"/>
      <c r="N507" s="146">
        <v>15716.21</v>
      </c>
      <c r="O507" s="120"/>
      <c r="P507" s="147">
        <v>20745.400000000001</v>
      </c>
      <c r="GO507" s="79"/>
      <c r="GP507" s="79"/>
      <c r="GQ507" s="79"/>
      <c r="GR507" s="79"/>
      <c r="GS507" s="79"/>
      <c r="GT507" s="79"/>
      <c r="GU507" s="54"/>
      <c r="GV507" s="54"/>
      <c r="GW507" s="54"/>
      <c r="GX507" s="79"/>
      <c r="GY507" s="54"/>
      <c r="GZ507" s="79" t="s">
        <v>166</v>
      </c>
      <c r="HA507" s="79"/>
      <c r="HC507" s="79"/>
      <c r="HE507" s="184"/>
      <c r="HF507" s="54"/>
      <c r="HG507" s="54"/>
    </row>
    <row r="508" spans="1:215" customFormat="1" ht="1.5" customHeight="1" x14ac:dyDescent="0.25">
      <c r="A508" s="158"/>
      <c r="B508" s="159"/>
      <c r="C508" s="159"/>
      <c r="D508" s="159"/>
      <c r="E508" s="159"/>
      <c r="F508" s="160"/>
      <c r="G508" s="160"/>
      <c r="H508" s="160"/>
      <c r="I508" s="160"/>
      <c r="J508" s="161"/>
      <c r="K508" s="160"/>
      <c r="L508" s="161"/>
      <c r="M508" s="162"/>
      <c r="N508" s="161"/>
      <c r="O508" s="163"/>
      <c r="P508" s="164"/>
      <c r="Q508" s="165"/>
      <c r="R508" s="166"/>
      <c r="GO508" s="79"/>
      <c r="GP508" s="79"/>
      <c r="GQ508" s="79"/>
      <c r="GR508" s="79"/>
      <c r="GS508" s="79"/>
      <c r="GT508" s="79"/>
      <c r="GU508" s="54"/>
      <c r="GV508" s="54"/>
      <c r="GW508" s="54"/>
      <c r="GX508" s="79"/>
      <c r="GY508" s="54"/>
      <c r="GZ508" s="79"/>
      <c r="HA508" s="79"/>
      <c r="HC508" s="79"/>
      <c r="HE508" s="184"/>
      <c r="HF508" s="54"/>
      <c r="HG508" s="54"/>
    </row>
    <row r="509" spans="1:215" customFormat="1" ht="15" hidden="1" x14ac:dyDescent="0.25">
      <c r="A509" s="144"/>
      <c r="B509" s="167"/>
      <c r="C509" s="286" t="s">
        <v>420</v>
      </c>
      <c r="D509" s="286"/>
      <c r="E509" s="286"/>
      <c r="F509" s="286"/>
      <c r="G509" s="286"/>
      <c r="H509" s="286"/>
      <c r="I509" s="286"/>
      <c r="J509" s="286"/>
      <c r="K509" s="286"/>
      <c r="L509" s="286"/>
      <c r="M509" s="286"/>
      <c r="N509" s="286"/>
      <c r="O509" s="286"/>
      <c r="P509" s="168"/>
      <c r="Q509" s="165"/>
      <c r="R509" s="166"/>
      <c r="GO509" s="79"/>
      <c r="GP509" s="79"/>
      <c r="GQ509" s="79"/>
      <c r="GR509" s="79"/>
      <c r="GS509" s="79"/>
      <c r="GT509" s="79"/>
      <c r="GU509" s="54"/>
      <c r="GV509" s="54"/>
      <c r="GW509" s="54"/>
      <c r="GX509" s="79"/>
      <c r="GY509" s="54"/>
      <c r="GZ509" s="79"/>
      <c r="HA509" s="79" t="s">
        <v>420</v>
      </c>
      <c r="HC509" s="79"/>
      <c r="HE509" s="184"/>
      <c r="HF509" s="54"/>
      <c r="HG509" s="54"/>
    </row>
    <row r="510" spans="1:215" customFormat="1" ht="15" hidden="1" x14ac:dyDescent="0.25">
      <c r="A510" s="144"/>
      <c r="B510" s="145"/>
      <c r="C510" s="283" t="s">
        <v>196</v>
      </c>
      <c r="D510" s="283"/>
      <c r="E510" s="283"/>
      <c r="F510" s="283"/>
      <c r="G510" s="283"/>
      <c r="H510" s="283"/>
      <c r="I510" s="283"/>
      <c r="J510" s="283"/>
      <c r="K510" s="283"/>
      <c r="L510" s="283"/>
      <c r="M510" s="283"/>
      <c r="N510" s="283"/>
      <c r="O510" s="283"/>
      <c r="P510" s="169">
        <v>2831999.4</v>
      </c>
      <c r="Q510" s="165"/>
      <c r="R510" s="166"/>
      <c r="GO510" s="79"/>
      <c r="GP510" s="79"/>
      <c r="GQ510" s="79"/>
      <c r="GR510" s="79"/>
      <c r="GS510" s="79"/>
      <c r="GT510" s="79"/>
      <c r="GU510" s="54"/>
      <c r="GV510" s="54"/>
      <c r="GW510" s="54"/>
      <c r="GX510" s="79"/>
      <c r="GY510" s="54"/>
      <c r="GZ510" s="79"/>
      <c r="HA510" s="79"/>
      <c r="HB510" s="87" t="s">
        <v>196</v>
      </c>
      <c r="HC510" s="79"/>
      <c r="HE510" s="184"/>
      <c r="HF510" s="54"/>
      <c r="HG510" s="54"/>
    </row>
    <row r="511" spans="1:215" customFormat="1" ht="15" hidden="1" x14ac:dyDescent="0.25">
      <c r="A511" s="144"/>
      <c r="B511" s="145"/>
      <c r="C511" s="283" t="s">
        <v>197</v>
      </c>
      <c r="D511" s="283"/>
      <c r="E511" s="283"/>
      <c r="F511" s="283"/>
      <c r="G511" s="283"/>
      <c r="H511" s="283"/>
      <c r="I511" s="283"/>
      <c r="J511" s="283"/>
      <c r="K511" s="283"/>
      <c r="L511" s="283"/>
      <c r="M511" s="283"/>
      <c r="N511" s="283"/>
      <c r="O511" s="283"/>
      <c r="P511" s="170"/>
      <c r="Q511" s="165"/>
      <c r="R511" s="166"/>
      <c r="GO511" s="79"/>
      <c r="GP511" s="79"/>
      <c r="GQ511" s="79"/>
      <c r="GR511" s="79"/>
      <c r="GS511" s="79"/>
      <c r="GT511" s="79"/>
      <c r="GU511" s="54"/>
      <c r="GV511" s="54"/>
      <c r="GW511" s="54"/>
      <c r="GX511" s="79"/>
      <c r="GY511" s="54"/>
      <c r="GZ511" s="79"/>
      <c r="HA511" s="79"/>
      <c r="HB511" s="87" t="s">
        <v>197</v>
      </c>
      <c r="HC511" s="79"/>
      <c r="HE511" s="184"/>
      <c r="HF511" s="54"/>
      <c r="HG511" s="54"/>
    </row>
    <row r="512" spans="1:215" customFormat="1" ht="15" hidden="1" x14ac:dyDescent="0.25">
      <c r="A512" s="144"/>
      <c r="B512" s="145"/>
      <c r="C512" s="283" t="s">
        <v>198</v>
      </c>
      <c r="D512" s="283"/>
      <c r="E512" s="283"/>
      <c r="F512" s="283"/>
      <c r="G512" s="283"/>
      <c r="H512" s="283"/>
      <c r="I512" s="283"/>
      <c r="J512" s="283"/>
      <c r="K512" s="283"/>
      <c r="L512" s="283"/>
      <c r="M512" s="283"/>
      <c r="N512" s="283"/>
      <c r="O512" s="283"/>
      <c r="P512" s="169">
        <v>389349.13</v>
      </c>
      <c r="Q512" s="165"/>
      <c r="R512" s="166"/>
      <c r="GO512" s="79"/>
      <c r="GP512" s="79"/>
      <c r="GQ512" s="79"/>
      <c r="GR512" s="79"/>
      <c r="GS512" s="79"/>
      <c r="GT512" s="79"/>
      <c r="GU512" s="54"/>
      <c r="GV512" s="54"/>
      <c r="GW512" s="54"/>
      <c r="GX512" s="79"/>
      <c r="GY512" s="54"/>
      <c r="GZ512" s="79"/>
      <c r="HA512" s="79"/>
      <c r="HB512" s="87" t="s">
        <v>198</v>
      </c>
      <c r="HC512" s="79"/>
      <c r="HE512" s="184"/>
      <c r="HF512" s="54"/>
      <c r="HG512" s="54"/>
    </row>
    <row r="513" spans="1:215" customFormat="1" ht="15" hidden="1" x14ac:dyDescent="0.25">
      <c r="A513" s="144"/>
      <c r="B513" s="145"/>
      <c r="C513" s="283" t="s">
        <v>199</v>
      </c>
      <c r="D513" s="283"/>
      <c r="E513" s="283"/>
      <c r="F513" s="283"/>
      <c r="G513" s="283"/>
      <c r="H513" s="283"/>
      <c r="I513" s="283"/>
      <c r="J513" s="283"/>
      <c r="K513" s="283"/>
      <c r="L513" s="283"/>
      <c r="M513" s="283"/>
      <c r="N513" s="283"/>
      <c r="O513" s="283"/>
      <c r="P513" s="169">
        <v>331917.11</v>
      </c>
      <c r="Q513" s="165"/>
      <c r="R513" s="166"/>
      <c r="GO513" s="79"/>
      <c r="GP513" s="79"/>
      <c r="GQ513" s="79"/>
      <c r="GR513" s="79"/>
      <c r="GS513" s="79"/>
      <c r="GT513" s="79"/>
      <c r="GU513" s="54"/>
      <c r="GV513" s="54"/>
      <c r="GW513" s="54"/>
      <c r="GX513" s="79"/>
      <c r="GY513" s="54"/>
      <c r="GZ513" s="79"/>
      <c r="HA513" s="79"/>
      <c r="HB513" s="87" t="s">
        <v>199</v>
      </c>
      <c r="HC513" s="79"/>
      <c r="HE513" s="184"/>
      <c r="HF513" s="54"/>
      <c r="HG513" s="54"/>
    </row>
    <row r="514" spans="1:215" customFormat="1" ht="15" hidden="1" x14ac:dyDescent="0.25">
      <c r="A514" s="144"/>
      <c r="B514" s="145"/>
      <c r="C514" s="283" t="s">
        <v>200</v>
      </c>
      <c r="D514" s="283"/>
      <c r="E514" s="283"/>
      <c r="F514" s="283"/>
      <c r="G514" s="283"/>
      <c r="H514" s="283"/>
      <c r="I514" s="283"/>
      <c r="J514" s="283"/>
      <c r="K514" s="283"/>
      <c r="L514" s="283"/>
      <c r="M514" s="283"/>
      <c r="N514" s="283"/>
      <c r="O514" s="283"/>
      <c r="P514" s="169">
        <v>129081</v>
      </c>
      <c r="Q514" s="165"/>
      <c r="R514" s="166"/>
      <c r="GO514" s="79"/>
      <c r="GP514" s="79"/>
      <c r="GQ514" s="79"/>
      <c r="GR514" s="79"/>
      <c r="GS514" s="79"/>
      <c r="GT514" s="79"/>
      <c r="GU514" s="54"/>
      <c r="GV514" s="54"/>
      <c r="GW514" s="54"/>
      <c r="GX514" s="79"/>
      <c r="GY514" s="54"/>
      <c r="GZ514" s="79"/>
      <c r="HA514" s="79"/>
      <c r="HB514" s="87" t="s">
        <v>200</v>
      </c>
      <c r="HC514" s="79"/>
      <c r="HE514" s="184"/>
      <c r="HF514" s="54"/>
      <c r="HG514" s="54"/>
    </row>
    <row r="515" spans="1:215" customFormat="1" ht="15" hidden="1" x14ac:dyDescent="0.25">
      <c r="A515" s="144"/>
      <c r="B515" s="145"/>
      <c r="C515" s="283" t="s">
        <v>421</v>
      </c>
      <c r="D515" s="283"/>
      <c r="E515" s="283"/>
      <c r="F515" s="283"/>
      <c r="G515" s="283"/>
      <c r="H515" s="283"/>
      <c r="I515" s="283"/>
      <c r="J515" s="283"/>
      <c r="K515" s="283"/>
      <c r="L515" s="283"/>
      <c r="M515" s="283"/>
      <c r="N515" s="283"/>
      <c r="O515" s="283"/>
      <c r="P515" s="169">
        <v>1981652.16</v>
      </c>
      <c r="Q515" s="165"/>
      <c r="R515" s="166"/>
      <c r="GO515" s="79"/>
      <c r="GP515" s="79"/>
      <c r="GQ515" s="79"/>
      <c r="GR515" s="79"/>
      <c r="GS515" s="79"/>
      <c r="GT515" s="79"/>
      <c r="GU515" s="54"/>
      <c r="GV515" s="54"/>
      <c r="GW515" s="54"/>
      <c r="GX515" s="79"/>
      <c r="GY515" s="54"/>
      <c r="GZ515" s="79"/>
      <c r="HA515" s="79"/>
      <c r="HB515" s="87" t="s">
        <v>421</v>
      </c>
      <c r="HC515" s="79"/>
      <c r="HE515" s="184"/>
      <c r="HF515" s="54"/>
      <c r="HG515" s="54"/>
    </row>
    <row r="516" spans="1:215" customFormat="1" ht="15" hidden="1" x14ac:dyDescent="0.25">
      <c r="A516" s="144"/>
      <c r="B516" s="145"/>
      <c r="C516" s="283" t="s">
        <v>201</v>
      </c>
      <c r="D516" s="283"/>
      <c r="E516" s="283"/>
      <c r="F516" s="283"/>
      <c r="G516" s="283"/>
      <c r="H516" s="283"/>
      <c r="I516" s="283"/>
      <c r="J516" s="283"/>
      <c r="K516" s="283"/>
      <c r="L516" s="283"/>
      <c r="M516" s="283"/>
      <c r="N516" s="283"/>
      <c r="O516" s="283"/>
      <c r="P516" s="169">
        <v>1456749.3</v>
      </c>
      <c r="Q516" s="165"/>
      <c r="R516" s="166"/>
      <c r="GO516" s="79"/>
      <c r="GP516" s="79"/>
      <c r="GQ516" s="79"/>
      <c r="GR516" s="79"/>
      <c r="GS516" s="79"/>
      <c r="GT516" s="79"/>
      <c r="GU516" s="54"/>
      <c r="GV516" s="54"/>
      <c r="GW516" s="54"/>
      <c r="GX516" s="79"/>
      <c r="GY516" s="54"/>
      <c r="GZ516" s="79"/>
      <c r="HA516" s="79"/>
      <c r="HB516" s="87" t="s">
        <v>201</v>
      </c>
      <c r="HC516" s="79"/>
      <c r="HE516" s="184"/>
      <c r="HF516" s="54"/>
      <c r="HG516" s="54"/>
    </row>
    <row r="517" spans="1:215" customFormat="1" ht="15" hidden="1" x14ac:dyDescent="0.25">
      <c r="A517" s="144"/>
      <c r="B517" s="145"/>
      <c r="C517" s="283" t="s">
        <v>197</v>
      </c>
      <c r="D517" s="283"/>
      <c r="E517" s="283"/>
      <c r="F517" s="283"/>
      <c r="G517" s="283"/>
      <c r="H517" s="283"/>
      <c r="I517" s="283"/>
      <c r="J517" s="283"/>
      <c r="K517" s="283"/>
      <c r="L517" s="283"/>
      <c r="M517" s="283"/>
      <c r="N517" s="283"/>
      <c r="O517" s="283"/>
      <c r="P517" s="170"/>
      <c r="Q517" s="165"/>
      <c r="R517" s="166"/>
      <c r="GO517" s="79"/>
      <c r="GP517" s="79"/>
      <c r="GQ517" s="79"/>
      <c r="GR517" s="79"/>
      <c r="GS517" s="79"/>
      <c r="GT517" s="79"/>
      <c r="GU517" s="54"/>
      <c r="GV517" s="54"/>
      <c r="GW517" s="54"/>
      <c r="GX517" s="79"/>
      <c r="GY517" s="54"/>
      <c r="GZ517" s="79"/>
      <c r="HA517" s="79"/>
      <c r="HB517" s="87" t="s">
        <v>197</v>
      </c>
      <c r="HC517" s="79"/>
      <c r="HE517" s="184"/>
      <c r="HF517" s="54"/>
      <c r="HG517" s="54"/>
    </row>
    <row r="518" spans="1:215" customFormat="1" ht="15" hidden="1" x14ac:dyDescent="0.25">
      <c r="A518" s="144"/>
      <c r="B518" s="145"/>
      <c r="C518" s="283" t="s">
        <v>202</v>
      </c>
      <c r="D518" s="283"/>
      <c r="E518" s="283"/>
      <c r="F518" s="283"/>
      <c r="G518" s="283"/>
      <c r="H518" s="283"/>
      <c r="I518" s="283"/>
      <c r="J518" s="283"/>
      <c r="K518" s="283"/>
      <c r="L518" s="283"/>
      <c r="M518" s="283"/>
      <c r="N518" s="283"/>
      <c r="O518" s="283"/>
      <c r="P518" s="169">
        <v>313963.89</v>
      </c>
      <c r="Q518" s="165"/>
      <c r="R518" s="166"/>
      <c r="GO518" s="79"/>
      <c r="GP518" s="79"/>
      <c r="GQ518" s="79"/>
      <c r="GR518" s="79"/>
      <c r="GS518" s="79"/>
      <c r="GT518" s="79"/>
      <c r="GU518" s="54"/>
      <c r="GV518" s="54"/>
      <c r="GW518" s="54"/>
      <c r="GX518" s="79"/>
      <c r="GY518" s="54"/>
      <c r="GZ518" s="79"/>
      <c r="HA518" s="79"/>
      <c r="HB518" s="87" t="s">
        <v>202</v>
      </c>
      <c r="HC518" s="79"/>
      <c r="HE518" s="184"/>
      <c r="HF518" s="54"/>
      <c r="HG518" s="54"/>
    </row>
    <row r="519" spans="1:215" customFormat="1" ht="15" hidden="1" x14ac:dyDescent="0.25">
      <c r="A519" s="144"/>
      <c r="B519" s="145"/>
      <c r="C519" s="283" t="s">
        <v>203</v>
      </c>
      <c r="D519" s="283"/>
      <c r="E519" s="283"/>
      <c r="F519" s="283"/>
      <c r="G519" s="283"/>
      <c r="H519" s="283"/>
      <c r="I519" s="283"/>
      <c r="J519" s="283"/>
      <c r="K519" s="283"/>
      <c r="L519" s="283"/>
      <c r="M519" s="283"/>
      <c r="N519" s="283"/>
      <c r="O519" s="283"/>
      <c r="P519" s="169">
        <v>290277.19</v>
      </c>
      <c r="Q519" s="165"/>
      <c r="R519" s="166"/>
      <c r="GO519" s="79"/>
      <c r="GP519" s="79"/>
      <c r="GQ519" s="79"/>
      <c r="GR519" s="79"/>
      <c r="GS519" s="79"/>
      <c r="GT519" s="79"/>
      <c r="GU519" s="54"/>
      <c r="GV519" s="54"/>
      <c r="GW519" s="54"/>
      <c r="GX519" s="79"/>
      <c r="GY519" s="54"/>
      <c r="GZ519" s="79"/>
      <c r="HA519" s="79"/>
      <c r="HB519" s="87" t="s">
        <v>203</v>
      </c>
      <c r="HC519" s="79"/>
      <c r="HE519" s="184"/>
      <c r="HF519" s="54"/>
      <c r="HG519" s="54"/>
    </row>
    <row r="520" spans="1:215" customFormat="1" ht="15" hidden="1" x14ac:dyDescent="0.25">
      <c r="A520" s="144"/>
      <c r="B520" s="145"/>
      <c r="C520" s="283" t="s">
        <v>204</v>
      </c>
      <c r="D520" s="283"/>
      <c r="E520" s="283"/>
      <c r="F520" s="283"/>
      <c r="G520" s="283"/>
      <c r="H520" s="283"/>
      <c r="I520" s="283"/>
      <c r="J520" s="283"/>
      <c r="K520" s="283"/>
      <c r="L520" s="283"/>
      <c r="M520" s="283"/>
      <c r="N520" s="283"/>
      <c r="O520" s="283"/>
      <c r="P520" s="169">
        <v>111245.31</v>
      </c>
      <c r="Q520" s="165"/>
      <c r="R520" s="166"/>
      <c r="GO520" s="79"/>
      <c r="GP520" s="79"/>
      <c r="GQ520" s="79"/>
      <c r="GR520" s="79"/>
      <c r="GS520" s="79"/>
      <c r="GT520" s="79"/>
      <c r="GU520" s="54"/>
      <c r="GV520" s="54"/>
      <c r="GW520" s="54"/>
      <c r="GX520" s="79"/>
      <c r="GY520" s="54"/>
      <c r="GZ520" s="79"/>
      <c r="HA520" s="79"/>
      <c r="HB520" s="87" t="s">
        <v>204</v>
      </c>
      <c r="HC520" s="79"/>
      <c r="HE520" s="184"/>
      <c r="HF520" s="54"/>
      <c r="HG520" s="54"/>
    </row>
    <row r="521" spans="1:215" customFormat="1" ht="15" hidden="1" x14ac:dyDescent="0.25">
      <c r="A521" s="144"/>
      <c r="B521" s="145"/>
      <c r="C521" s="283" t="s">
        <v>422</v>
      </c>
      <c r="D521" s="283"/>
      <c r="E521" s="283"/>
      <c r="F521" s="283"/>
      <c r="G521" s="283"/>
      <c r="H521" s="283"/>
      <c r="I521" s="283"/>
      <c r="J521" s="283"/>
      <c r="K521" s="283"/>
      <c r="L521" s="283"/>
      <c r="M521" s="283"/>
      <c r="N521" s="283"/>
      <c r="O521" s="283"/>
      <c r="P521" s="169">
        <v>48171.92</v>
      </c>
      <c r="Q521" s="165"/>
      <c r="R521" s="166"/>
      <c r="GO521" s="79"/>
      <c r="GP521" s="79"/>
      <c r="GQ521" s="79"/>
      <c r="GR521" s="79"/>
      <c r="GS521" s="79"/>
      <c r="GT521" s="79"/>
      <c r="GU521" s="54"/>
      <c r="GV521" s="54"/>
      <c r="GW521" s="54"/>
      <c r="GX521" s="79"/>
      <c r="GY521" s="54"/>
      <c r="GZ521" s="79"/>
      <c r="HA521" s="79"/>
      <c r="HB521" s="87" t="s">
        <v>422</v>
      </c>
      <c r="HC521" s="79"/>
      <c r="HE521" s="184"/>
      <c r="HF521" s="54"/>
      <c r="HG521" s="54"/>
    </row>
    <row r="522" spans="1:215" customFormat="1" ht="15" hidden="1" x14ac:dyDescent="0.25">
      <c r="A522" s="144"/>
      <c r="B522" s="145"/>
      <c r="C522" s="283" t="s">
        <v>205</v>
      </c>
      <c r="D522" s="283"/>
      <c r="E522" s="283"/>
      <c r="F522" s="283"/>
      <c r="G522" s="283"/>
      <c r="H522" s="283"/>
      <c r="I522" s="283"/>
      <c r="J522" s="283"/>
      <c r="K522" s="283"/>
      <c r="L522" s="283"/>
      <c r="M522" s="283"/>
      <c r="N522" s="283"/>
      <c r="O522" s="283"/>
      <c r="P522" s="169">
        <v>437965.48</v>
      </c>
      <c r="Q522" s="165"/>
      <c r="R522" s="166"/>
      <c r="GO522" s="79"/>
      <c r="GP522" s="79"/>
      <c r="GQ522" s="79"/>
      <c r="GR522" s="79"/>
      <c r="GS522" s="79"/>
      <c r="GT522" s="79"/>
      <c r="GU522" s="54"/>
      <c r="GV522" s="54"/>
      <c r="GW522" s="54"/>
      <c r="GX522" s="79"/>
      <c r="GY522" s="54"/>
      <c r="GZ522" s="79"/>
      <c r="HA522" s="79"/>
      <c r="HB522" s="87" t="s">
        <v>205</v>
      </c>
      <c r="HC522" s="79"/>
      <c r="HE522" s="184"/>
      <c r="HF522" s="54"/>
      <c r="HG522" s="54"/>
    </row>
    <row r="523" spans="1:215" customFormat="1" ht="15" hidden="1" x14ac:dyDescent="0.25">
      <c r="A523" s="144"/>
      <c r="B523" s="145"/>
      <c r="C523" s="283" t="s">
        <v>206</v>
      </c>
      <c r="D523" s="283"/>
      <c r="E523" s="283"/>
      <c r="F523" s="283"/>
      <c r="G523" s="283"/>
      <c r="H523" s="283"/>
      <c r="I523" s="283"/>
      <c r="J523" s="283"/>
      <c r="K523" s="283"/>
      <c r="L523" s="283"/>
      <c r="M523" s="283"/>
      <c r="N523" s="283"/>
      <c r="O523" s="283"/>
      <c r="P523" s="169">
        <v>255125.51</v>
      </c>
      <c r="Q523" s="165"/>
      <c r="R523" s="166"/>
      <c r="GO523" s="79"/>
      <c r="GP523" s="79"/>
      <c r="GQ523" s="79"/>
      <c r="GR523" s="79"/>
      <c r="GS523" s="79"/>
      <c r="GT523" s="79"/>
      <c r="GU523" s="54"/>
      <c r="GV523" s="54"/>
      <c r="GW523" s="54"/>
      <c r="GX523" s="79"/>
      <c r="GY523" s="54"/>
      <c r="GZ523" s="79"/>
      <c r="HA523" s="79"/>
      <c r="HB523" s="87" t="s">
        <v>206</v>
      </c>
      <c r="HC523" s="79"/>
      <c r="HE523" s="184"/>
      <c r="HF523" s="54"/>
      <c r="HG523" s="54"/>
    </row>
    <row r="524" spans="1:215" customFormat="1" ht="15" hidden="1" x14ac:dyDescent="0.25">
      <c r="A524" s="144"/>
      <c r="B524" s="145"/>
      <c r="C524" s="283" t="s">
        <v>423</v>
      </c>
      <c r="D524" s="283"/>
      <c r="E524" s="283"/>
      <c r="F524" s="283"/>
      <c r="G524" s="283"/>
      <c r="H524" s="283"/>
      <c r="I524" s="283"/>
      <c r="J524" s="283"/>
      <c r="K524" s="283"/>
      <c r="L524" s="283"/>
      <c r="M524" s="283"/>
      <c r="N524" s="283"/>
      <c r="O524" s="283"/>
      <c r="P524" s="169">
        <v>2202857.96</v>
      </c>
      <c r="Q524" s="165"/>
      <c r="R524" s="166"/>
      <c r="GO524" s="79"/>
      <c r="GP524" s="79"/>
      <c r="GQ524" s="79"/>
      <c r="GR524" s="79"/>
      <c r="GS524" s="79"/>
      <c r="GT524" s="79"/>
      <c r="GU524" s="54"/>
      <c r="GV524" s="54"/>
      <c r="GW524" s="54"/>
      <c r="GX524" s="79"/>
      <c r="GY524" s="54"/>
      <c r="GZ524" s="79"/>
      <c r="HA524" s="79"/>
      <c r="HB524" s="87" t="s">
        <v>423</v>
      </c>
      <c r="HC524" s="79"/>
      <c r="HE524" s="184"/>
      <c r="HF524" s="54"/>
      <c r="HG524" s="54"/>
    </row>
    <row r="525" spans="1:215" customFormat="1" ht="15" hidden="1" x14ac:dyDescent="0.25">
      <c r="A525" s="144"/>
      <c r="B525" s="145"/>
      <c r="C525" s="283" t="s">
        <v>197</v>
      </c>
      <c r="D525" s="283"/>
      <c r="E525" s="283"/>
      <c r="F525" s="283"/>
      <c r="G525" s="283"/>
      <c r="H525" s="283"/>
      <c r="I525" s="283"/>
      <c r="J525" s="283"/>
      <c r="K525" s="283"/>
      <c r="L525" s="283"/>
      <c r="M525" s="283"/>
      <c r="N525" s="283"/>
      <c r="O525" s="283"/>
      <c r="P525" s="170"/>
      <c r="Q525" s="165"/>
      <c r="R525" s="166"/>
      <c r="GO525" s="79"/>
      <c r="GP525" s="79"/>
      <c r="GQ525" s="79"/>
      <c r="GR525" s="79"/>
      <c r="GS525" s="79"/>
      <c r="GT525" s="79"/>
      <c r="GU525" s="54"/>
      <c r="GV525" s="54"/>
      <c r="GW525" s="54"/>
      <c r="GX525" s="79"/>
      <c r="GY525" s="54"/>
      <c r="GZ525" s="79"/>
      <c r="HA525" s="79"/>
      <c r="HB525" s="87" t="s">
        <v>197</v>
      </c>
      <c r="HC525" s="79"/>
      <c r="HE525" s="184"/>
      <c r="HF525" s="54"/>
      <c r="HG525" s="54"/>
    </row>
    <row r="526" spans="1:215" customFormat="1" ht="15" hidden="1" x14ac:dyDescent="0.25">
      <c r="A526" s="144"/>
      <c r="B526" s="145"/>
      <c r="C526" s="283" t="s">
        <v>202</v>
      </c>
      <c r="D526" s="283"/>
      <c r="E526" s="283"/>
      <c r="F526" s="283"/>
      <c r="G526" s="283"/>
      <c r="H526" s="283"/>
      <c r="I526" s="283"/>
      <c r="J526" s="283"/>
      <c r="K526" s="283"/>
      <c r="L526" s="283"/>
      <c r="M526" s="283"/>
      <c r="N526" s="283"/>
      <c r="O526" s="283"/>
      <c r="P526" s="169">
        <v>75385.240000000005</v>
      </c>
      <c r="Q526" s="165"/>
      <c r="R526" s="166"/>
      <c r="GO526" s="79"/>
      <c r="GP526" s="79"/>
      <c r="GQ526" s="79"/>
      <c r="GR526" s="79"/>
      <c r="GS526" s="79"/>
      <c r="GT526" s="79"/>
      <c r="GU526" s="54"/>
      <c r="GV526" s="54"/>
      <c r="GW526" s="54"/>
      <c r="GX526" s="79"/>
      <c r="GY526" s="54"/>
      <c r="GZ526" s="79"/>
      <c r="HA526" s="79"/>
      <c r="HB526" s="87" t="s">
        <v>202</v>
      </c>
      <c r="HC526" s="79"/>
      <c r="HE526" s="184"/>
      <c r="HF526" s="54"/>
      <c r="HG526" s="54"/>
    </row>
    <row r="527" spans="1:215" customFormat="1" ht="15" hidden="1" x14ac:dyDescent="0.25">
      <c r="A527" s="144"/>
      <c r="B527" s="145"/>
      <c r="C527" s="283" t="s">
        <v>203</v>
      </c>
      <c r="D527" s="283"/>
      <c r="E527" s="283"/>
      <c r="F527" s="283"/>
      <c r="G527" s="283"/>
      <c r="H527" s="283"/>
      <c r="I527" s="283"/>
      <c r="J527" s="283"/>
      <c r="K527" s="283"/>
      <c r="L527" s="283"/>
      <c r="M527" s="283"/>
      <c r="N527" s="283"/>
      <c r="O527" s="283"/>
      <c r="P527" s="169">
        <v>41639.919999999998</v>
      </c>
      <c r="Q527" s="165"/>
      <c r="R527" s="166"/>
      <c r="GO527" s="79"/>
      <c r="GP527" s="79"/>
      <c r="GQ527" s="79"/>
      <c r="GR527" s="79"/>
      <c r="GS527" s="79"/>
      <c r="GT527" s="79"/>
      <c r="GU527" s="54"/>
      <c r="GV527" s="54"/>
      <c r="GW527" s="54"/>
      <c r="GX527" s="79"/>
      <c r="GY527" s="54"/>
      <c r="GZ527" s="79"/>
      <c r="HA527" s="79"/>
      <c r="HB527" s="87" t="s">
        <v>203</v>
      </c>
      <c r="HC527" s="79"/>
      <c r="HE527" s="184"/>
      <c r="HF527" s="54"/>
      <c r="HG527" s="54"/>
    </row>
    <row r="528" spans="1:215" customFormat="1" ht="15" hidden="1" x14ac:dyDescent="0.25">
      <c r="A528" s="144"/>
      <c r="B528" s="145"/>
      <c r="C528" s="283" t="s">
        <v>204</v>
      </c>
      <c r="D528" s="283"/>
      <c r="E528" s="283"/>
      <c r="F528" s="283"/>
      <c r="G528" s="283"/>
      <c r="H528" s="283"/>
      <c r="I528" s="283"/>
      <c r="J528" s="283"/>
      <c r="K528" s="283"/>
      <c r="L528" s="283"/>
      <c r="M528" s="283"/>
      <c r="N528" s="283"/>
      <c r="O528" s="283"/>
      <c r="P528" s="169">
        <v>17835.689999999999</v>
      </c>
      <c r="Q528" s="165"/>
      <c r="R528" s="166"/>
      <c r="GO528" s="79"/>
      <c r="GP528" s="79"/>
      <c r="GQ528" s="79"/>
      <c r="GR528" s="79"/>
      <c r="GS528" s="79"/>
      <c r="GT528" s="79"/>
      <c r="GU528" s="54"/>
      <c r="GV528" s="54"/>
      <c r="GW528" s="54"/>
      <c r="GX528" s="79"/>
      <c r="GY528" s="54"/>
      <c r="GZ528" s="79"/>
      <c r="HA528" s="79"/>
      <c r="HB528" s="87" t="s">
        <v>204</v>
      </c>
      <c r="HC528" s="79"/>
      <c r="HE528" s="184"/>
      <c r="HF528" s="54"/>
      <c r="HG528" s="54"/>
    </row>
    <row r="529" spans="1:215" customFormat="1" ht="15" hidden="1" x14ac:dyDescent="0.25">
      <c r="A529" s="144"/>
      <c r="B529" s="145"/>
      <c r="C529" s="283" t="s">
        <v>422</v>
      </c>
      <c r="D529" s="283"/>
      <c r="E529" s="283"/>
      <c r="F529" s="283"/>
      <c r="G529" s="283"/>
      <c r="H529" s="283"/>
      <c r="I529" s="283"/>
      <c r="J529" s="283"/>
      <c r="K529" s="283"/>
      <c r="L529" s="283"/>
      <c r="M529" s="283"/>
      <c r="N529" s="283"/>
      <c r="O529" s="283"/>
      <c r="P529" s="169">
        <v>1933480.24</v>
      </c>
      <c r="Q529" s="165"/>
      <c r="R529" s="166"/>
      <c r="GO529" s="79"/>
      <c r="GP529" s="79"/>
      <c r="GQ529" s="79"/>
      <c r="GR529" s="79"/>
      <c r="GS529" s="79"/>
      <c r="GT529" s="79"/>
      <c r="GU529" s="54"/>
      <c r="GV529" s="54"/>
      <c r="GW529" s="54"/>
      <c r="GX529" s="79"/>
      <c r="GY529" s="54"/>
      <c r="GZ529" s="79"/>
      <c r="HA529" s="79"/>
      <c r="HB529" s="87" t="s">
        <v>422</v>
      </c>
      <c r="HC529" s="79"/>
      <c r="HE529" s="184"/>
      <c r="HF529" s="54"/>
      <c r="HG529" s="54"/>
    </row>
    <row r="530" spans="1:215" customFormat="1" ht="15" hidden="1" x14ac:dyDescent="0.25">
      <c r="A530" s="144"/>
      <c r="B530" s="145"/>
      <c r="C530" s="283" t="s">
        <v>205</v>
      </c>
      <c r="D530" s="283"/>
      <c r="E530" s="283"/>
      <c r="F530" s="283"/>
      <c r="G530" s="283"/>
      <c r="H530" s="283"/>
      <c r="I530" s="283"/>
      <c r="J530" s="283"/>
      <c r="K530" s="283"/>
      <c r="L530" s="283"/>
      <c r="M530" s="283"/>
      <c r="N530" s="283"/>
      <c r="O530" s="283"/>
      <c r="P530" s="169">
        <v>88943.33</v>
      </c>
      <c r="Q530" s="165"/>
      <c r="R530" s="166"/>
      <c r="GO530" s="79"/>
      <c r="GP530" s="79"/>
      <c r="GQ530" s="79"/>
      <c r="GR530" s="79"/>
      <c r="GS530" s="79"/>
      <c r="GT530" s="79"/>
      <c r="GU530" s="54"/>
      <c r="GV530" s="54"/>
      <c r="GW530" s="54"/>
      <c r="GX530" s="79"/>
      <c r="GY530" s="54"/>
      <c r="GZ530" s="79"/>
      <c r="HA530" s="79"/>
      <c r="HB530" s="87" t="s">
        <v>205</v>
      </c>
      <c r="HC530" s="79"/>
      <c r="HE530" s="184"/>
      <c r="HF530" s="54"/>
      <c r="HG530" s="54"/>
    </row>
    <row r="531" spans="1:215" customFormat="1" ht="15" hidden="1" x14ac:dyDescent="0.25">
      <c r="A531" s="144"/>
      <c r="B531" s="145"/>
      <c r="C531" s="283" t="s">
        <v>206</v>
      </c>
      <c r="D531" s="283"/>
      <c r="E531" s="283"/>
      <c r="F531" s="283"/>
      <c r="G531" s="283"/>
      <c r="H531" s="283"/>
      <c r="I531" s="283"/>
      <c r="J531" s="283"/>
      <c r="K531" s="283"/>
      <c r="L531" s="283"/>
      <c r="M531" s="283"/>
      <c r="N531" s="283"/>
      <c r="O531" s="283"/>
      <c r="P531" s="169">
        <v>45573.54</v>
      </c>
      <c r="Q531" s="165"/>
      <c r="R531" s="166"/>
      <c r="GO531" s="79"/>
      <c r="GP531" s="79"/>
      <c r="GQ531" s="79"/>
      <c r="GR531" s="79"/>
      <c r="GS531" s="79"/>
      <c r="GT531" s="79"/>
      <c r="GU531" s="54"/>
      <c r="GV531" s="54"/>
      <c r="GW531" s="54"/>
      <c r="GX531" s="79"/>
      <c r="GY531" s="54"/>
      <c r="GZ531" s="79"/>
      <c r="HA531" s="79"/>
      <c r="HB531" s="87" t="s">
        <v>206</v>
      </c>
      <c r="HC531" s="79"/>
      <c r="HE531" s="184"/>
      <c r="HF531" s="54"/>
      <c r="HG531" s="54"/>
    </row>
    <row r="532" spans="1:215" customFormat="1" ht="15" hidden="1" x14ac:dyDescent="0.25">
      <c r="A532" s="144"/>
      <c r="B532" s="145"/>
      <c r="C532" s="283" t="s">
        <v>207</v>
      </c>
      <c r="D532" s="283"/>
      <c r="E532" s="283"/>
      <c r="F532" s="283"/>
      <c r="G532" s="283"/>
      <c r="H532" s="283"/>
      <c r="I532" s="283"/>
      <c r="J532" s="283"/>
      <c r="K532" s="283"/>
      <c r="L532" s="283"/>
      <c r="M532" s="283"/>
      <c r="N532" s="283"/>
      <c r="O532" s="283"/>
      <c r="P532" s="169">
        <v>518430.13</v>
      </c>
      <c r="Q532" s="165"/>
      <c r="R532" s="166"/>
      <c r="GO532" s="79"/>
      <c r="GP532" s="79"/>
      <c r="GQ532" s="79"/>
      <c r="GR532" s="79"/>
      <c r="GS532" s="79"/>
      <c r="GT532" s="79"/>
      <c r="GU532" s="54"/>
      <c r="GV532" s="54"/>
      <c r="GW532" s="54"/>
      <c r="GX532" s="79"/>
      <c r="GY532" s="54"/>
      <c r="GZ532" s="79"/>
      <c r="HA532" s="79"/>
      <c r="HB532" s="87" t="s">
        <v>207</v>
      </c>
      <c r="HC532" s="79"/>
      <c r="HE532" s="184"/>
      <c r="HF532" s="54"/>
      <c r="HG532" s="54"/>
    </row>
    <row r="533" spans="1:215" customFormat="1" ht="15" hidden="1" x14ac:dyDescent="0.25">
      <c r="A533" s="144"/>
      <c r="B533" s="145"/>
      <c r="C533" s="283" t="s">
        <v>208</v>
      </c>
      <c r="D533" s="283"/>
      <c r="E533" s="283"/>
      <c r="F533" s="283"/>
      <c r="G533" s="283"/>
      <c r="H533" s="283"/>
      <c r="I533" s="283"/>
      <c r="J533" s="283"/>
      <c r="K533" s="283"/>
      <c r="L533" s="283"/>
      <c r="M533" s="283"/>
      <c r="N533" s="283"/>
      <c r="O533" s="283"/>
      <c r="P533" s="169">
        <v>526908.81000000006</v>
      </c>
      <c r="Q533" s="165"/>
      <c r="R533" s="166"/>
      <c r="GO533" s="79"/>
      <c r="GP533" s="79"/>
      <c r="GQ533" s="79"/>
      <c r="GR533" s="79"/>
      <c r="GS533" s="79"/>
      <c r="GT533" s="79"/>
      <c r="GU533" s="54"/>
      <c r="GV533" s="54"/>
      <c r="GW533" s="54"/>
      <c r="GX533" s="79"/>
      <c r="GY533" s="54"/>
      <c r="GZ533" s="79"/>
      <c r="HA533" s="79"/>
      <c r="HB533" s="87" t="s">
        <v>208</v>
      </c>
      <c r="HC533" s="79"/>
      <c r="HE533" s="184"/>
      <c r="HF533" s="54"/>
      <c r="HG533" s="54"/>
    </row>
    <row r="534" spans="1:215" customFormat="1" ht="15" hidden="1" x14ac:dyDescent="0.25">
      <c r="A534" s="144"/>
      <c r="B534" s="145"/>
      <c r="C534" s="283" t="s">
        <v>209</v>
      </c>
      <c r="D534" s="283"/>
      <c r="E534" s="283"/>
      <c r="F534" s="283"/>
      <c r="G534" s="283"/>
      <c r="H534" s="283"/>
      <c r="I534" s="283"/>
      <c r="J534" s="283"/>
      <c r="K534" s="283"/>
      <c r="L534" s="283"/>
      <c r="M534" s="283"/>
      <c r="N534" s="283"/>
      <c r="O534" s="283"/>
      <c r="P534" s="169">
        <v>300699.05</v>
      </c>
      <c r="Q534" s="165"/>
      <c r="R534" s="166"/>
      <c r="GO534" s="79"/>
      <c r="GP534" s="79"/>
      <c r="GQ534" s="79"/>
      <c r="GR534" s="79"/>
      <c r="GS534" s="79"/>
      <c r="GT534" s="79"/>
      <c r="GU534" s="54"/>
      <c r="GV534" s="54"/>
      <c r="GW534" s="54"/>
      <c r="GX534" s="79"/>
      <c r="GY534" s="54"/>
      <c r="GZ534" s="79"/>
      <c r="HA534" s="79"/>
      <c r="HB534" s="87" t="s">
        <v>209</v>
      </c>
      <c r="HC534" s="79"/>
      <c r="HE534" s="184"/>
      <c r="HF534" s="54"/>
      <c r="HG534" s="54"/>
    </row>
    <row r="535" spans="1:215" customFormat="1" ht="15" x14ac:dyDescent="0.25">
      <c r="A535" s="144"/>
      <c r="B535" s="167"/>
      <c r="C535" s="286" t="s">
        <v>424</v>
      </c>
      <c r="D535" s="286"/>
      <c r="E535" s="286"/>
      <c r="F535" s="286"/>
      <c r="G535" s="286"/>
      <c r="H535" s="286"/>
      <c r="I535" s="286"/>
      <c r="J535" s="286"/>
      <c r="K535" s="286"/>
      <c r="L535" s="286"/>
      <c r="M535" s="286"/>
      <c r="N535" s="286"/>
      <c r="O535" s="286"/>
      <c r="P535" s="171">
        <v>3659607.26</v>
      </c>
      <c r="Q535" s="165"/>
      <c r="R535" s="166"/>
      <c r="GO535" s="79"/>
      <c r="GP535" s="79"/>
      <c r="GQ535" s="79"/>
      <c r="GR535" s="79"/>
      <c r="GS535" s="79"/>
      <c r="GT535" s="79"/>
      <c r="GU535" s="54"/>
      <c r="GV535" s="54"/>
      <c r="GW535" s="54"/>
      <c r="GX535" s="79"/>
      <c r="GY535" s="54"/>
      <c r="GZ535" s="79"/>
      <c r="HA535" s="79"/>
      <c r="HC535" s="79" t="s">
        <v>424</v>
      </c>
      <c r="HE535" s="184"/>
      <c r="HF535" s="54"/>
      <c r="HG535" s="54"/>
    </row>
    <row r="536" spans="1:215" customFormat="1" ht="15" hidden="1" x14ac:dyDescent="0.25">
      <c r="A536" s="144"/>
      <c r="B536" s="145"/>
      <c r="C536" s="283" t="s">
        <v>211</v>
      </c>
      <c r="D536" s="283"/>
      <c r="E536" s="283"/>
      <c r="F536" s="283"/>
      <c r="G536" s="283"/>
      <c r="H536" s="283"/>
      <c r="I536" s="283"/>
      <c r="J536" s="283"/>
      <c r="K536" s="283"/>
      <c r="L536" s="283"/>
      <c r="M536" s="283"/>
      <c r="N536" s="283"/>
      <c r="O536" s="283"/>
      <c r="P536" s="170"/>
      <c r="Q536" s="165"/>
      <c r="R536" s="166"/>
      <c r="GO536" s="79"/>
      <c r="GP536" s="79"/>
      <c r="GQ536" s="79"/>
      <c r="GR536" s="79"/>
      <c r="GS536" s="79"/>
      <c r="GT536" s="79"/>
      <c r="GU536" s="54"/>
      <c r="GV536" s="54"/>
      <c r="GW536" s="54"/>
      <c r="GX536" s="79"/>
      <c r="GY536" s="54"/>
      <c r="GZ536" s="79"/>
      <c r="HA536" s="79"/>
      <c r="HB536" s="87" t="s">
        <v>211</v>
      </c>
      <c r="HC536" s="79"/>
      <c r="HE536" s="184"/>
      <c r="HF536" s="54"/>
      <c r="HG536" s="54"/>
    </row>
    <row r="537" spans="1:215" customFormat="1" ht="15" hidden="1" x14ac:dyDescent="0.25">
      <c r="A537" s="144"/>
      <c r="B537" s="145"/>
      <c r="C537" s="283" t="s">
        <v>425</v>
      </c>
      <c r="D537" s="283"/>
      <c r="E537" s="283"/>
      <c r="F537" s="283"/>
      <c r="G537" s="283"/>
      <c r="H537" s="283"/>
      <c r="I537" s="283"/>
      <c r="J537" s="283"/>
      <c r="K537" s="283"/>
      <c r="L537" s="283"/>
      <c r="M537" s="283"/>
      <c r="N537" s="283"/>
      <c r="O537" s="283"/>
      <c r="P537" s="169">
        <v>1923820</v>
      </c>
      <c r="Q537" s="165"/>
      <c r="R537" s="166"/>
      <c r="GO537" s="79"/>
      <c r="GP537" s="79"/>
      <c r="GQ537" s="79"/>
      <c r="GR537" s="79"/>
      <c r="GS537" s="79"/>
      <c r="GT537" s="79"/>
      <c r="GU537" s="54"/>
      <c r="GV537" s="54"/>
      <c r="GW537" s="54"/>
      <c r="GX537" s="79"/>
      <c r="GY537" s="54"/>
      <c r="GZ537" s="79"/>
      <c r="HA537" s="79"/>
      <c r="HB537" s="87" t="s">
        <v>425</v>
      </c>
      <c r="HC537" s="79"/>
      <c r="HE537" s="184"/>
      <c r="HF537" s="54"/>
      <c r="HG537" s="54"/>
    </row>
    <row r="538" spans="1:215" customFormat="1" ht="15" hidden="1" x14ac:dyDescent="0.25">
      <c r="A538" s="144"/>
      <c r="B538" s="145"/>
      <c r="C538" s="283" t="s">
        <v>212</v>
      </c>
      <c r="D538" s="283"/>
      <c r="E538" s="283"/>
      <c r="F538" s="283"/>
      <c r="G538" s="283"/>
      <c r="H538" s="283"/>
      <c r="I538" s="283"/>
      <c r="J538" s="283"/>
      <c r="K538" s="172" t="s">
        <v>426</v>
      </c>
      <c r="L538" s="173"/>
      <c r="M538" s="173"/>
      <c r="O538" s="174"/>
      <c r="P538" s="170"/>
      <c r="Q538" s="165"/>
      <c r="R538" s="166"/>
      <c r="GO538" s="79"/>
      <c r="GP538" s="79"/>
      <c r="GQ538" s="79"/>
      <c r="GR538" s="79"/>
      <c r="GS538" s="79"/>
      <c r="GT538" s="79"/>
      <c r="GU538" s="54"/>
      <c r="GV538" s="54"/>
      <c r="GW538" s="54"/>
      <c r="GX538" s="79"/>
      <c r="GY538" s="54"/>
      <c r="GZ538" s="79"/>
      <c r="HA538" s="79"/>
      <c r="HC538" s="79"/>
      <c r="HD538" s="87" t="s">
        <v>212</v>
      </c>
      <c r="HE538" s="184"/>
      <c r="HF538" s="54"/>
      <c r="HG538" s="54"/>
    </row>
    <row r="539" spans="1:215" customFormat="1" ht="15" hidden="1" x14ac:dyDescent="0.25">
      <c r="A539" s="144"/>
      <c r="B539" s="145"/>
      <c r="C539" s="283" t="s">
        <v>214</v>
      </c>
      <c r="D539" s="283"/>
      <c r="E539" s="283"/>
      <c r="F539" s="283"/>
      <c r="G539" s="283"/>
      <c r="H539" s="283"/>
      <c r="I539" s="283"/>
      <c r="J539" s="283"/>
      <c r="K539" s="172" t="s">
        <v>427</v>
      </c>
      <c r="L539" s="173"/>
      <c r="M539" s="173"/>
      <c r="O539" s="174"/>
      <c r="P539" s="170"/>
      <c r="Q539" s="165"/>
      <c r="R539" s="166"/>
      <c r="GO539" s="79"/>
      <c r="GP539" s="79"/>
      <c r="GQ539" s="79"/>
      <c r="GR539" s="79"/>
      <c r="GS539" s="79"/>
      <c r="GT539" s="79"/>
      <c r="GU539" s="54"/>
      <c r="GV539" s="54"/>
      <c r="GW539" s="54"/>
      <c r="GX539" s="79"/>
      <c r="GY539" s="54"/>
      <c r="GZ539" s="79"/>
      <c r="HA539" s="79"/>
      <c r="HC539" s="79"/>
      <c r="HD539" s="87" t="s">
        <v>214</v>
      </c>
      <c r="HE539" s="184"/>
      <c r="HF539" s="54"/>
      <c r="HG539" s="54"/>
    </row>
    <row r="540" spans="1:215" customFormat="1" ht="15" x14ac:dyDescent="0.25">
      <c r="A540" s="290" t="s">
        <v>428</v>
      </c>
      <c r="B540" s="291"/>
      <c r="C540" s="291"/>
      <c r="D540" s="291"/>
      <c r="E540" s="291"/>
      <c r="F540" s="291"/>
      <c r="G540" s="291"/>
      <c r="H540" s="291"/>
      <c r="I540" s="291"/>
      <c r="J540" s="291"/>
      <c r="K540" s="291"/>
      <c r="L540" s="291"/>
      <c r="M540" s="291"/>
      <c r="N540" s="291"/>
      <c r="O540" s="291"/>
      <c r="P540" s="292"/>
      <c r="GO540" s="79" t="s">
        <v>428</v>
      </c>
      <c r="GP540" s="79"/>
      <c r="GQ540" s="79"/>
      <c r="GR540" s="79"/>
      <c r="GS540" s="79"/>
      <c r="GT540" s="79"/>
      <c r="GU540" s="54"/>
      <c r="GV540" s="54"/>
      <c r="GW540" s="54"/>
      <c r="GX540" s="79"/>
      <c r="GY540" s="54"/>
      <c r="GZ540" s="79"/>
      <c r="HA540" s="79"/>
      <c r="HC540" s="79"/>
      <c r="HE540" s="184"/>
      <c r="HF540" s="54"/>
      <c r="HG540" s="54"/>
    </row>
    <row r="541" spans="1:215" customFormat="1" ht="23.25" x14ac:dyDescent="0.25">
      <c r="A541" s="117" t="s">
        <v>429</v>
      </c>
      <c r="B541" s="118" t="s">
        <v>430</v>
      </c>
      <c r="C541" s="289" t="s">
        <v>431</v>
      </c>
      <c r="D541" s="289"/>
      <c r="E541" s="289"/>
      <c r="F541" s="289"/>
      <c r="G541" s="289"/>
      <c r="H541" s="119" t="s">
        <v>432</v>
      </c>
      <c r="I541" s="120">
        <v>29.632000000000001</v>
      </c>
      <c r="J541" s="121">
        <v>1</v>
      </c>
      <c r="K541" s="185">
        <v>29.632000000000001</v>
      </c>
      <c r="L541" s="146">
        <v>26011.96</v>
      </c>
      <c r="M541" s="187">
        <v>1.1399999999999999</v>
      </c>
      <c r="N541" s="188">
        <v>29653.63</v>
      </c>
      <c r="O541" s="120"/>
      <c r="P541" s="147">
        <v>878696.36</v>
      </c>
      <c r="GO541" s="79"/>
      <c r="GP541" s="79" t="s">
        <v>431</v>
      </c>
      <c r="GQ541" s="79" t="s">
        <v>4</v>
      </c>
      <c r="GR541" s="79" t="s">
        <v>4</v>
      </c>
      <c r="GS541" s="79" t="s">
        <v>4</v>
      </c>
      <c r="GT541" s="79" t="s">
        <v>4</v>
      </c>
      <c r="GU541" s="54"/>
      <c r="GV541" s="54"/>
      <c r="GW541" s="54"/>
      <c r="GX541" s="79"/>
      <c r="GY541" s="54"/>
      <c r="GZ541" s="79"/>
      <c r="HA541" s="79"/>
      <c r="HC541" s="79"/>
      <c r="HE541" s="184"/>
      <c r="HF541" s="54"/>
      <c r="HG541" s="54"/>
    </row>
    <row r="542" spans="1:215" customFormat="1" ht="15" x14ac:dyDescent="0.25">
      <c r="A542" s="149"/>
      <c r="B542" s="150"/>
      <c r="C542" s="288" t="s">
        <v>166</v>
      </c>
      <c r="D542" s="288"/>
      <c r="E542" s="288"/>
      <c r="F542" s="288"/>
      <c r="G542" s="288"/>
      <c r="H542" s="119"/>
      <c r="I542" s="120"/>
      <c r="J542" s="120"/>
      <c r="K542" s="120"/>
      <c r="L542" s="122"/>
      <c r="M542" s="120"/>
      <c r="N542" s="122"/>
      <c r="O542" s="120"/>
      <c r="P542" s="147">
        <v>878696.36</v>
      </c>
      <c r="GO542" s="79"/>
      <c r="GP542" s="79"/>
      <c r="GQ542" s="79"/>
      <c r="GR542" s="79"/>
      <c r="GS542" s="79"/>
      <c r="GT542" s="79"/>
      <c r="GU542" s="54"/>
      <c r="GV542" s="54"/>
      <c r="GW542" s="54"/>
      <c r="GX542" s="79"/>
      <c r="GY542" s="54"/>
      <c r="GZ542" s="79" t="s">
        <v>166</v>
      </c>
      <c r="HA542" s="79"/>
      <c r="HC542" s="79"/>
      <c r="HE542" s="184"/>
      <c r="HF542" s="54"/>
      <c r="HG542" s="54"/>
    </row>
    <row r="543" spans="1:215" customFormat="1" ht="15" x14ac:dyDescent="0.25">
      <c r="A543" s="117" t="s">
        <v>433</v>
      </c>
      <c r="B543" s="118" t="s">
        <v>434</v>
      </c>
      <c r="C543" s="289" t="s">
        <v>435</v>
      </c>
      <c r="D543" s="289"/>
      <c r="E543" s="289"/>
      <c r="F543" s="289"/>
      <c r="G543" s="289"/>
      <c r="H543" s="119" t="s">
        <v>145</v>
      </c>
      <c r="I543" s="120">
        <v>10</v>
      </c>
      <c r="J543" s="121">
        <v>1</v>
      </c>
      <c r="K543" s="121">
        <v>10</v>
      </c>
      <c r="L543" s="146">
        <v>1500.82</v>
      </c>
      <c r="M543" s="187">
        <v>1.39</v>
      </c>
      <c r="N543" s="188">
        <v>2086.14</v>
      </c>
      <c r="O543" s="120"/>
      <c r="P543" s="147">
        <v>20861.400000000001</v>
      </c>
      <c r="GO543" s="79"/>
      <c r="GP543" s="79" t="s">
        <v>435</v>
      </c>
      <c r="GQ543" s="79" t="s">
        <v>4</v>
      </c>
      <c r="GR543" s="79" t="s">
        <v>4</v>
      </c>
      <c r="GS543" s="79" t="s">
        <v>4</v>
      </c>
      <c r="GT543" s="79" t="s">
        <v>4</v>
      </c>
      <c r="GU543" s="54"/>
      <c r="GV543" s="54"/>
      <c r="GW543" s="54"/>
      <c r="GX543" s="79"/>
      <c r="GY543" s="54"/>
      <c r="GZ543" s="79"/>
      <c r="HA543" s="79"/>
      <c r="HC543" s="79"/>
      <c r="HE543" s="184"/>
      <c r="HF543" s="54"/>
      <c r="HG543" s="54"/>
    </row>
    <row r="544" spans="1:215" customFormat="1" ht="15" x14ac:dyDescent="0.25">
      <c r="A544" s="149"/>
      <c r="B544" s="150"/>
      <c r="C544" s="288" t="s">
        <v>166</v>
      </c>
      <c r="D544" s="288"/>
      <c r="E544" s="288"/>
      <c r="F544" s="288"/>
      <c r="G544" s="288"/>
      <c r="H544" s="119"/>
      <c r="I544" s="120"/>
      <c r="J544" s="120"/>
      <c r="K544" s="120"/>
      <c r="L544" s="122"/>
      <c r="M544" s="120"/>
      <c r="N544" s="122"/>
      <c r="O544" s="120"/>
      <c r="P544" s="147">
        <v>20861.400000000001</v>
      </c>
      <c r="GO544" s="79"/>
      <c r="GP544" s="79"/>
      <c r="GQ544" s="79"/>
      <c r="GR544" s="79"/>
      <c r="GS544" s="79"/>
      <c r="GT544" s="79"/>
      <c r="GU544" s="54"/>
      <c r="GV544" s="54"/>
      <c r="GW544" s="54"/>
      <c r="GX544" s="79"/>
      <c r="GY544" s="54"/>
      <c r="GZ544" s="79" t="s">
        <v>166</v>
      </c>
      <c r="HA544" s="79"/>
      <c r="HC544" s="79"/>
      <c r="HE544" s="184"/>
      <c r="HF544" s="54"/>
      <c r="HG544" s="54"/>
    </row>
    <row r="545" spans="1:215" customFormat="1" ht="22.5" x14ac:dyDescent="0.25">
      <c r="A545" s="117" t="s">
        <v>436</v>
      </c>
      <c r="B545" s="118" t="s">
        <v>437</v>
      </c>
      <c r="C545" s="289" t="s">
        <v>438</v>
      </c>
      <c r="D545" s="289"/>
      <c r="E545" s="289"/>
      <c r="F545" s="289"/>
      <c r="G545" s="289"/>
      <c r="H545" s="119" t="s">
        <v>439</v>
      </c>
      <c r="I545" s="120">
        <v>25</v>
      </c>
      <c r="J545" s="121">
        <v>1</v>
      </c>
      <c r="K545" s="121">
        <v>25</v>
      </c>
      <c r="L545" s="122"/>
      <c r="M545" s="120"/>
      <c r="N545" s="188">
        <v>1347.4</v>
      </c>
      <c r="O545" s="120"/>
      <c r="P545" s="147">
        <v>33685</v>
      </c>
      <c r="GO545" s="79"/>
      <c r="GP545" s="79" t="s">
        <v>438</v>
      </c>
      <c r="GQ545" s="79" t="s">
        <v>4</v>
      </c>
      <c r="GR545" s="79" t="s">
        <v>4</v>
      </c>
      <c r="GS545" s="79" t="s">
        <v>4</v>
      </c>
      <c r="GT545" s="79" t="s">
        <v>4</v>
      </c>
      <c r="GU545" s="54"/>
      <c r="GV545" s="54"/>
      <c r="GW545" s="54"/>
      <c r="GX545" s="79"/>
      <c r="GY545" s="54"/>
      <c r="GZ545" s="79"/>
      <c r="HA545" s="79"/>
      <c r="HC545" s="79"/>
      <c r="HE545" s="184"/>
      <c r="HF545" s="54"/>
      <c r="HG545" s="54"/>
    </row>
    <row r="546" spans="1:215" customFormat="1" ht="15" x14ac:dyDescent="0.25">
      <c r="A546" s="149"/>
      <c r="B546" s="150"/>
      <c r="C546" s="288" t="s">
        <v>166</v>
      </c>
      <c r="D546" s="288"/>
      <c r="E546" s="288"/>
      <c r="F546" s="288"/>
      <c r="G546" s="288"/>
      <c r="H546" s="119"/>
      <c r="I546" s="120"/>
      <c r="J546" s="120"/>
      <c r="K546" s="120"/>
      <c r="L546" s="122"/>
      <c r="M546" s="120"/>
      <c r="N546" s="122"/>
      <c r="O546" s="120"/>
      <c r="P546" s="147">
        <v>33685</v>
      </c>
      <c r="GO546" s="79"/>
      <c r="GP546" s="79"/>
      <c r="GQ546" s="79"/>
      <c r="GR546" s="79"/>
      <c r="GS546" s="79"/>
      <c r="GT546" s="79"/>
      <c r="GU546" s="54"/>
      <c r="GV546" s="54"/>
      <c r="GW546" s="54"/>
      <c r="GX546" s="79"/>
      <c r="GY546" s="54"/>
      <c r="GZ546" s="79" t="s">
        <v>166</v>
      </c>
      <c r="HA546" s="79"/>
      <c r="HC546" s="79"/>
      <c r="HE546" s="184"/>
      <c r="HF546" s="54"/>
      <c r="HG546" s="54"/>
    </row>
    <row r="547" spans="1:215" customFormat="1" ht="15" x14ac:dyDescent="0.25">
      <c r="A547" s="117" t="s">
        <v>440</v>
      </c>
      <c r="B547" s="118" t="s">
        <v>441</v>
      </c>
      <c r="C547" s="289" t="s">
        <v>442</v>
      </c>
      <c r="D547" s="289"/>
      <c r="E547" s="289"/>
      <c r="F547" s="289"/>
      <c r="G547" s="289"/>
      <c r="H547" s="119" t="s">
        <v>145</v>
      </c>
      <c r="I547" s="120">
        <v>35</v>
      </c>
      <c r="J547" s="121">
        <v>1</v>
      </c>
      <c r="K547" s="121">
        <v>35</v>
      </c>
      <c r="L547" s="157">
        <v>179.64</v>
      </c>
      <c r="M547" s="187">
        <v>1.35</v>
      </c>
      <c r="N547" s="176">
        <v>242.51</v>
      </c>
      <c r="O547" s="120"/>
      <c r="P547" s="147">
        <v>8487.85</v>
      </c>
      <c r="GO547" s="79"/>
      <c r="GP547" s="79" t="s">
        <v>442</v>
      </c>
      <c r="GQ547" s="79" t="s">
        <v>4</v>
      </c>
      <c r="GR547" s="79" t="s">
        <v>4</v>
      </c>
      <c r="GS547" s="79" t="s">
        <v>4</v>
      </c>
      <c r="GT547" s="79" t="s">
        <v>4</v>
      </c>
      <c r="GU547" s="54"/>
      <c r="GV547" s="54"/>
      <c r="GW547" s="54"/>
      <c r="GX547" s="79"/>
      <c r="GY547" s="54"/>
      <c r="GZ547" s="79"/>
      <c r="HA547" s="79"/>
      <c r="HC547" s="79"/>
      <c r="HE547" s="184"/>
      <c r="HF547" s="54"/>
      <c r="HG547" s="54"/>
    </row>
    <row r="548" spans="1:215" customFormat="1" ht="15" x14ac:dyDescent="0.25">
      <c r="A548" s="149"/>
      <c r="B548" s="150"/>
      <c r="C548" s="288" t="s">
        <v>166</v>
      </c>
      <c r="D548" s="288"/>
      <c r="E548" s="288"/>
      <c r="F548" s="288"/>
      <c r="G548" s="288"/>
      <c r="H548" s="119"/>
      <c r="I548" s="120"/>
      <c r="J548" s="120"/>
      <c r="K548" s="120"/>
      <c r="L548" s="122"/>
      <c r="M548" s="120"/>
      <c r="N548" s="122"/>
      <c r="O548" s="120"/>
      <c r="P548" s="147">
        <v>8487.85</v>
      </c>
      <c r="GO548" s="79"/>
      <c r="GP548" s="79"/>
      <c r="GQ548" s="79"/>
      <c r="GR548" s="79"/>
      <c r="GS548" s="79"/>
      <c r="GT548" s="79"/>
      <c r="GU548" s="54"/>
      <c r="GV548" s="54"/>
      <c r="GW548" s="54"/>
      <c r="GX548" s="79"/>
      <c r="GY548" s="54"/>
      <c r="GZ548" s="79" t="s">
        <v>166</v>
      </c>
      <c r="HA548" s="79"/>
      <c r="HC548" s="79"/>
      <c r="HE548" s="184"/>
      <c r="HF548" s="54"/>
      <c r="HG548" s="54"/>
    </row>
    <row r="549" spans="1:215" customFormat="1" ht="15" x14ac:dyDescent="0.25">
      <c r="A549" s="117" t="s">
        <v>443</v>
      </c>
      <c r="B549" s="118" t="s">
        <v>444</v>
      </c>
      <c r="C549" s="289" t="s">
        <v>445</v>
      </c>
      <c r="D549" s="289"/>
      <c r="E549" s="289"/>
      <c r="F549" s="289"/>
      <c r="G549" s="289"/>
      <c r="H549" s="119" t="s">
        <v>283</v>
      </c>
      <c r="I549" s="120">
        <v>2.7450000000000001</v>
      </c>
      <c r="J549" s="121">
        <v>1</v>
      </c>
      <c r="K549" s="185">
        <v>2.7450000000000001</v>
      </c>
      <c r="L549" s="146">
        <v>86849.07</v>
      </c>
      <c r="M549" s="187">
        <v>1.38</v>
      </c>
      <c r="N549" s="188">
        <v>119851.72</v>
      </c>
      <c r="O549" s="120"/>
      <c r="P549" s="147">
        <v>328992.96999999997</v>
      </c>
      <c r="GO549" s="79"/>
      <c r="GP549" s="79" t="s">
        <v>445</v>
      </c>
      <c r="GQ549" s="79" t="s">
        <v>4</v>
      </c>
      <c r="GR549" s="79" t="s">
        <v>4</v>
      </c>
      <c r="GS549" s="79" t="s">
        <v>4</v>
      </c>
      <c r="GT549" s="79" t="s">
        <v>4</v>
      </c>
      <c r="GU549" s="54"/>
      <c r="GV549" s="54"/>
      <c r="GW549" s="54"/>
      <c r="GX549" s="79"/>
      <c r="GY549" s="54"/>
      <c r="GZ549" s="79"/>
      <c r="HA549" s="79"/>
      <c r="HC549" s="79"/>
      <c r="HE549" s="184"/>
      <c r="HF549" s="54"/>
      <c r="HG549" s="54"/>
    </row>
    <row r="550" spans="1:215" customFormat="1" ht="15" x14ac:dyDescent="0.25">
      <c r="A550" s="149"/>
      <c r="B550" s="150"/>
      <c r="C550" s="288" t="s">
        <v>166</v>
      </c>
      <c r="D550" s="288"/>
      <c r="E550" s="288"/>
      <c r="F550" s="288"/>
      <c r="G550" s="288"/>
      <c r="H550" s="119"/>
      <c r="I550" s="120"/>
      <c r="J550" s="120"/>
      <c r="K550" s="120"/>
      <c r="L550" s="122"/>
      <c r="M550" s="120"/>
      <c r="N550" s="122"/>
      <c r="O550" s="120"/>
      <c r="P550" s="147">
        <v>328992.96999999997</v>
      </c>
      <c r="GO550" s="79"/>
      <c r="GP550" s="79"/>
      <c r="GQ550" s="79"/>
      <c r="GR550" s="79"/>
      <c r="GS550" s="79"/>
      <c r="GT550" s="79"/>
      <c r="GU550" s="54"/>
      <c r="GV550" s="54"/>
      <c r="GW550" s="54"/>
      <c r="GX550" s="79"/>
      <c r="GY550" s="54"/>
      <c r="GZ550" s="79" t="s">
        <v>166</v>
      </c>
      <c r="HA550" s="79"/>
      <c r="HC550" s="79"/>
      <c r="HE550" s="184"/>
      <c r="HF550" s="54"/>
      <c r="HG550" s="54"/>
    </row>
    <row r="551" spans="1:215" customFormat="1" ht="15" x14ac:dyDescent="0.25">
      <c r="A551" s="117" t="s">
        <v>446</v>
      </c>
      <c r="B551" s="118" t="s">
        <v>447</v>
      </c>
      <c r="C551" s="289" t="s">
        <v>448</v>
      </c>
      <c r="D551" s="289"/>
      <c r="E551" s="289"/>
      <c r="F551" s="289"/>
      <c r="G551" s="289"/>
      <c r="H551" s="119" t="s">
        <v>229</v>
      </c>
      <c r="I551" s="120">
        <v>0.82287999999999994</v>
      </c>
      <c r="J551" s="121">
        <v>1</v>
      </c>
      <c r="K551" s="175">
        <v>0.82287999999999994</v>
      </c>
      <c r="L551" s="146">
        <v>173808.79</v>
      </c>
      <c r="M551" s="187">
        <v>1.1399999999999999</v>
      </c>
      <c r="N551" s="188">
        <v>198142.02</v>
      </c>
      <c r="O551" s="120"/>
      <c r="P551" s="147">
        <v>163047.10999999999</v>
      </c>
      <c r="GO551" s="79"/>
      <c r="GP551" s="79" t="s">
        <v>448</v>
      </c>
      <c r="GQ551" s="79" t="s">
        <v>4</v>
      </c>
      <c r="GR551" s="79" t="s">
        <v>4</v>
      </c>
      <c r="GS551" s="79" t="s">
        <v>4</v>
      </c>
      <c r="GT551" s="79" t="s">
        <v>4</v>
      </c>
      <c r="GU551" s="54"/>
      <c r="GV551" s="54"/>
      <c r="GW551" s="54"/>
      <c r="GX551" s="79"/>
      <c r="GY551" s="54"/>
      <c r="GZ551" s="79"/>
      <c r="HA551" s="79"/>
      <c r="HC551" s="79"/>
      <c r="HE551" s="184"/>
      <c r="HF551" s="54"/>
      <c r="HG551" s="54"/>
    </row>
    <row r="552" spans="1:215" customFormat="1" ht="15" x14ac:dyDescent="0.25">
      <c r="A552" s="149"/>
      <c r="B552" s="150"/>
      <c r="C552" s="288" t="s">
        <v>166</v>
      </c>
      <c r="D552" s="288"/>
      <c r="E552" s="288"/>
      <c r="F552" s="288"/>
      <c r="G552" s="288"/>
      <c r="H552" s="119"/>
      <c r="I552" s="120"/>
      <c r="J552" s="120"/>
      <c r="K552" s="120"/>
      <c r="L552" s="122"/>
      <c r="M552" s="120"/>
      <c r="N552" s="122"/>
      <c r="O552" s="120"/>
      <c r="P552" s="147">
        <v>163047.10999999999</v>
      </c>
      <c r="GO552" s="79"/>
      <c r="GP552" s="79"/>
      <c r="GQ552" s="79"/>
      <c r="GR552" s="79"/>
      <c r="GS552" s="79"/>
      <c r="GT552" s="79"/>
      <c r="GU552" s="54"/>
      <c r="GV552" s="54"/>
      <c r="GW552" s="54"/>
      <c r="GX552" s="79"/>
      <c r="GY552" s="54"/>
      <c r="GZ552" s="79" t="s">
        <v>166</v>
      </c>
      <c r="HA552" s="79"/>
      <c r="HC552" s="79"/>
      <c r="HE552" s="184"/>
      <c r="HF552" s="54"/>
      <c r="HG552" s="54"/>
    </row>
    <row r="553" spans="1:215" customFormat="1" ht="15" x14ac:dyDescent="0.25">
      <c r="A553" s="117" t="s">
        <v>449</v>
      </c>
      <c r="B553" s="118" t="s">
        <v>450</v>
      </c>
      <c r="C553" s="289" t="s">
        <v>451</v>
      </c>
      <c r="D553" s="289"/>
      <c r="E553" s="289"/>
      <c r="F553" s="289"/>
      <c r="G553" s="289"/>
      <c r="H553" s="119" t="s">
        <v>252</v>
      </c>
      <c r="I553" s="120">
        <v>0.62</v>
      </c>
      <c r="J553" s="121">
        <v>1</v>
      </c>
      <c r="K553" s="187">
        <v>0.62</v>
      </c>
      <c r="L553" s="146">
        <v>43543.49</v>
      </c>
      <c r="M553" s="187">
        <v>1.58</v>
      </c>
      <c r="N553" s="188">
        <v>68798.710000000006</v>
      </c>
      <c r="O553" s="120"/>
      <c r="P553" s="147">
        <v>42655.199999999997</v>
      </c>
      <c r="GO553" s="79"/>
      <c r="GP553" s="79" t="s">
        <v>451</v>
      </c>
      <c r="GQ553" s="79" t="s">
        <v>4</v>
      </c>
      <c r="GR553" s="79" t="s">
        <v>4</v>
      </c>
      <c r="GS553" s="79" t="s">
        <v>4</v>
      </c>
      <c r="GT553" s="79" t="s">
        <v>4</v>
      </c>
      <c r="GU553" s="54"/>
      <c r="GV553" s="54"/>
      <c r="GW553" s="54"/>
      <c r="GX553" s="79"/>
      <c r="GY553" s="54"/>
      <c r="GZ553" s="79"/>
      <c r="HA553" s="79"/>
      <c r="HC553" s="79"/>
      <c r="HE553" s="184"/>
      <c r="HF553" s="54"/>
      <c r="HG553" s="54"/>
    </row>
    <row r="554" spans="1:215" customFormat="1" ht="15" x14ac:dyDescent="0.25">
      <c r="A554" s="149"/>
      <c r="B554" s="150"/>
      <c r="C554" s="288" t="s">
        <v>166</v>
      </c>
      <c r="D554" s="288"/>
      <c r="E554" s="288"/>
      <c r="F554" s="288"/>
      <c r="G554" s="288"/>
      <c r="H554" s="119"/>
      <c r="I554" s="120"/>
      <c r="J554" s="120"/>
      <c r="K554" s="120"/>
      <c r="L554" s="122"/>
      <c r="M554" s="120"/>
      <c r="N554" s="122"/>
      <c r="O554" s="120"/>
      <c r="P554" s="147">
        <v>42655.199999999997</v>
      </c>
      <c r="GO554" s="79"/>
      <c r="GP554" s="79"/>
      <c r="GQ554" s="79"/>
      <c r="GR554" s="79"/>
      <c r="GS554" s="79"/>
      <c r="GT554" s="79"/>
      <c r="GU554" s="54"/>
      <c r="GV554" s="54"/>
      <c r="GW554" s="54"/>
      <c r="GX554" s="79"/>
      <c r="GY554" s="54"/>
      <c r="GZ554" s="79" t="s">
        <v>166</v>
      </c>
      <c r="HA554" s="79"/>
      <c r="HC554" s="79"/>
      <c r="HE554" s="184"/>
      <c r="HF554" s="54"/>
      <c r="HG554" s="54"/>
    </row>
    <row r="555" spans="1:215" customFormat="1" ht="15" x14ac:dyDescent="0.25">
      <c r="A555" s="117" t="s">
        <v>452</v>
      </c>
      <c r="B555" s="118" t="s">
        <v>453</v>
      </c>
      <c r="C555" s="289" t="s">
        <v>454</v>
      </c>
      <c r="D555" s="289"/>
      <c r="E555" s="289"/>
      <c r="F555" s="289"/>
      <c r="G555" s="289"/>
      <c r="H555" s="119" t="s">
        <v>252</v>
      </c>
      <c r="I555" s="120">
        <v>0.62</v>
      </c>
      <c r="J555" s="121">
        <v>1</v>
      </c>
      <c r="K555" s="187">
        <v>0.62</v>
      </c>
      <c r="L555" s="146">
        <v>1031.73</v>
      </c>
      <c r="M555" s="187">
        <v>1.27</v>
      </c>
      <c r="N555" s="188">
        <v>1310.3</v>
      </c>
      <c r="O555" s="120"/>
      <c r="P555" s="189">
        <v>812.39</v>
      </c>
      <c r="GO555" s="79"/>
      <c r="GP555" s="79" t="s">
        <v>454</v>
      </c>
      <c r="GQ555" s="79" t="s">
        <v>4</v>
      </c>
      <c r="GR555" s="79" t="s">
        <v>4</v>
      </c>
      <c r="GS555" s="79" t="s">
        <v>4</v>
      </c>
      <c r="GT555" s="79" t="s">
        <v>4</v>
      </c>
      <c r="GU555" s="54"/>
      <c r="GV555" s="54"/>
      <c r="GW555" s="54"/>
      <c r="GX555" s="79"/>
      <c r="GY555" s="54"/>
      <c r="GZ555" s="79"/>
      <c r="HA555" s="79"/>
      <c r="HC555" s="79"/>
      <c r="HE555" s="184"/>
      <c r="HF555" s="54"/>
      <c r="HG555" s="54"/>
    </row>
    <row r="556" spans="1:215" customFormat="1" ht="15" x14ac:dyDescent="0.25">
      <c r="A556" s="149"/>
      <c r="B556" s="150"/>
      <c r="C556" s="288" t="s">
        <v>166</v>
      </c>
      <c r="D556" s="288"/>
      <c r="E556" s="288"/>
      <c r="F556" s="288"/>
      <c r="G556" s="288"/>
      <c r="H556" s="119"/>
      <c r="I556" s="120"/>
      <c r="J556" s="120"/>
      <c r="K556" s="120"/>
      <c r="L556" s="122"/>
      <c r="M556" s="120"/>
      <c r="N556" s="122"/>
      <c r="O556" s="120"/>
      <c r="P556" s="189">
        <v>812.39</v>
      </c>
      <c r="GO556" s="79"/>
      <c r="GP556" s="79"/>
      <c r="GQ556" s="79"/>
      <c r="GR556" s="79"/>
      <c r="GS556" s="79"/>
      <c r="GT556" s="79"/>
      <c r="GU556" s="54"/>
      <c r="GV556" s="54"/>
      <c r="GW556" s="54"/>
      <c r="GX556" s="79"/>
      <c r="GY556" s="54"/>
      <c r="GZ556" s="79" t="s">
        <v>166</v>
      </c>
      <c r="HA556" s="79"/>
      <c r="HC556" s="79"/>
      <c r="HE556" s="184"/>
      <c r="HF556" s="54"/>
      <c r="HG556" s="54"/>
    </row>
    <row r="557" spans="1:215" customFormat="1" ht="15" x14ac:dyDescent="0.25">
      <c r="A557" s="117" t="s">
        <v>455</v>
      </c>
      <c r="B557" s="118" t="s">
        <v>456</v>
      </c>
      <c r="C557" s="289" t="s">
        <v>457</v>
      </c>
      <c r="D557" s="289"/>
      <c r="E557" s="289"/>
      <c r="F557" s="289"/>
      <c r="G557" s="289"/>
      <c r="H557" s="119" t="s">
        <v>145</v>
      </c>
      <c r="I557" s="120">
        <v>36</v>
      </c>
      <c r="J557" s="121">
        <v>1</v>
      </c>
      <c r="K557" s="121">
        <v>36</v>
      </c>
      <c r="L557" s="146">
        <v>6900.5</v>
      </c>
      <c r="M557" s="187">
        <v>1.58</v>
      </c>
      <c r="N557" s="188">
        <v>10902.79</v>
      </c>
      <c r="O557" s="120"/>
      <c r="P557" s="147">
        <v>392500.44</v>
      </c>
      <c r="GO557" s="79"/>
      <c r="GP557" s="79" t="s">
        <v>457</v>
      </c>
      <c r="GQ557" s="79" t="s">
        <v>4</v>
      </c>
      <c r="GR557" s="79" t="s">
        <v>4</v>
      </c>
      <c r="GS557" s="79" t="s">
        <v>4</v>
      </c>
      <c r="GT557" s="79" t="s">
        <v>4</v>
      </c>
      <c r="GU557" s="54"/>
      <c r="GV557" s="54"/>
      <c r="GW557" s="54"/>
      <c r="GX557" s="79"/>
      <c r="GY557" s="54"/>
      <c r="GZ557" s="79"/>
      <c r="HA557" s="79"/>
      <c r="HC557" s="79"/>
      <c r="HE557" s="184"/>
      <c r="HF557" s="54"/>
      <c r="HG557" s="54"/>
    </row>
    <row r="558" spans="1:215" customFormat="1" ht="15" x14ac:dyDescent="0.25">
      <c r="A558" s="149"/>
      <c r="B558" s="150"/>
      <c r="C558" s="288" t="s">
        <v>166</v>
      </c>
      <c r="D558" s="288"/>
      <c r="E558" s="288"/>
      <c r="F558" s="288"/>
      <c r="G558" s="288"/>
      <c r="H558" s="119"/>
      <c r="I558" s="120"/>
      <c r="J558" s="120"/>
      <c r="K558" s="120"/>
      <c r="L558" s="122"/>
      <c r="M558" s="120"/>
      <c r="N558" s="122"/>
      <c r="O558" s="120"/>
      <c r="P558" s="147">
        <v>392500.44</v>
      </c>
      <c r="GO558" s="79"/>
      <c r="GP558" s="79"/>
      <c r="GQ558" s="79"/>
      <c r="GR558" s="79"/>
      <c r="GS558" s="79"/>
      <c r="GT558" s="79"/>
      <c r="GU558" s="54"/>
      <c r="GV558" s="54"/>
      <c r="GW558" s="54"/>
      <c r="GX558" s="79"/>
      <c r="GY558" s="54"/>
      <c r="GZ558" s="79" t="s">
        <v>166</v>
      </c>
      <c r="HA558" s="79"/>
      <c r="HC558" s="79"/>
      <c r="HE558" s="184"/>
      <c r="HF558" s="54"/>
      <c r="HG558" s="54"/>
    </row>
    <row r="559" spans="1:215" customFormat="1" ht="34.5" x14ac:dyDescent="0.25">
      <c r="A559" s="117" t="s">
        <v>458</v>
      </c>
      <c r="B559" s="118" t="s">
        <v>459</v>
      </c>
      <c r="C559" s="289" t="s">
        <v>460</v>
      </c>
      <c r="D559" s="289"/>
      <c r="E559" s="289"/>
      <c r="F559" s="289"/>
      <c r="G559" s="289"/>
      <c r="H559" s="119" t="s">
        <v>145</v>
      </c>
      <c r="I559" s="120">
        <v>79</v>
      </c>
      <c r="J559" s="121">
        <v>1</v>
      </c>
      <c r="K559" s="121">
        <v>79</v>
      </c>
      <c r="L559" s="157">
        <v>127.56</v>
      </c>
      <c r="M559" s="187">
        <v>1.27</v>
      </c>
      <c r="N559" s="176">
        <v>162</v>
      </c>
      <c r="O559" s="120"/>
      <c r="P559" s="147">
        <v>12798</v>
      </c>
      <c r="GO559" s="79"/>
      <c r="GP559" s="79" t="s">
        <v>460</v>
      </c>
      <c r="GQ559" s="79" t="s">
        <v>4</v>
      </c>
      <c r="GR559" s="79" t="s">
        <v>4</v>
      </c>
      <c r="GS559" s="79" t="s">
        <v>4</v>
      </c>
      <c r="GT559" s="79" t="s">
        <v>4</v>
      </c>
      <c r="GU559" s="54"/>
      <c r="GV559" s="54"/>
      <c r="GW559" s="54"/>
      <c r="GX559" s="79"/>
      <c r="GY559" s="54"/>
      <c r="GZ559" s="79"/>
      <c r="HA559" s="79"/>
      <c r="HC559" s="79"/>
      <c r="HE559" s="184"/>
      <c r="HF559" s="54"/>
      <c r="HG559" s="54"/>
    </row>
    <row r="560" spans="1:215" customFormat="1" ht="15" x14ac:dyDescent="0.25">
      <c r="A560" s="149"/>
      <c r="B560" s="150"/>
      <c r="C560" s="288" t="s">
        <v>166</v>
      </c>
      <c r="D560" s="288"/>
      <c r="E560" s="288"/>
      <c r="F560" s="288"/>
      <c r="G560" s="288"/>
      <c r="H560" s="119"/>
      <c r="I560" s="120"/>
      <c r="J560" s="120"/>
      <c r="K560" s="120"/>
      <c r="L560" s="122"/>
      <c r="M560" s="120"/>
      <c r="N560" s="122"/>
      <c r="O560" s="120"/>
      <c r="P560" s="147">
        <v>12798</v>
      </c>
      <c r="GO560" s="79"/>
      <c r="GP560" s="79"/>
      <c r="GQ560" s="79"/>
      <c r="GR560" s="79"/>
      <c r="GS560" s="79"/>
      <c r="GT560" s="79"/>
      <c r="GU560" s="54"/>
      <c r="GV560" s="54"/>
      <c r="GW560" s="54"/>
      <c r="GX560" s="79"/>
      <c r="GY560" s="54"/>
      <c r="GZ560" s="79" t="s">
        <v>166</v>
      </c>
      <c r="HA560" s="79"/>
      <c r="HC560" s="79"/>
      <c r="HE560" s="184"/>
      <c r="HF560" s="54"/>
      <c r="HG560" s="54"/>
    </row>
    <row r="561" spans="1:215" customFormat="1" ht="22.5" x14ac:dyDescent="0.25">
      <c r="A561" s="117" t="s">
        <v>461</v>
      </c>
      <c r="B561" s="118" t="s">
        <v>462</v>
      </c>
      <c r="C561" s="289" t="s">
        <v>463</v>
      </c>
      <c r="D561" s="289"/>
      <c r="E561" s="289"/>
      <c r="F561" s="289"/>
      <c r="G561" s="289"/>
      <c r="H561" s="119" t="s">
        <v>439</v>
      </c>
      <c r="I561" s="120">
        <v>38</v>
      </c>
      <c r="J561" s="121">
        <v>1</v>
      </c>
      <c r="K561" s="121">
        <v>38</v>
      </c>
      <c r="L561" s="122"/>
      <c r="M561" s="120"/>
      <c r="N561" s="176">
        <v>169.15</v>
      </c>
      <c r="O561" s="120"/>
      <c r="P561" s="147">
        <v>6427.7</v>
      </c>
      <c r="GO561" s="79"/>
      <c r="GP561" s="79" t="s">
        <v>463</v>
      </c>
      <c r="GQ561" s="79" t="s">
        <v>4</v>
      </c>
      <c r="GR561" s="79" t="s">
        <v>4</v>
      </c>
      <c r="GS561" s="79" t="s">
        <v>4</v>
      </c>
      <c r="GT561" s="79" t="s">
        <v>4</v>
      </c>
      <c r="GU561" s="54"/>
      <c r="GV561" s="54"/>
      <c r="GW561" s="54"/>
      <c r="GX561" s="79"/>
      <c r="GY561" s="54"/>
      <c r="GZ561" s="79"/>
      <c r="HA561" s="79"/>
      <c r="HC561" s="79"/>
      <c r="HE561" s="184"/>
      <c r="HF561" s="54"/>
      <c r="HG561" s="54"/>
    </row>
    <row r="562" spans="1:215" customFormat="1" ht="15" x14ac:dyDescent="0.25">
      <c r="A562" s="149"/>
      <c r="B562" s="150"/>
      <c r="C562" s="288" t="s">
        <v>166</v>
      </c>
      <c r="D562" s="288"/>
      <c r="E562" s="288"/>
      <c r="F562" s="288"/>
      <c r="G562" s="288"/>
      <c r="H562" s="119"/>
      <c r="I562" s="120"/>
      <c r="J562" s="120"/>
      <c r="K562" s="120"/>
      <c r="L562" s="122"/>
      <c r="M562" s="120"/>
      <c r="N562" s="122"/>
      <c r="O562" s="120"/>
      <c r="P562" s="147">
        <v>6427.7</v>
      </c>
      <c r="GO562" s="79"/>
      <c r="GP562" s="79"/>
      <c r="GQ562" s="79"/>
      <c r="GR562" s="79"/>
      <c r="GS562" s="79"/>
      <c r="GT562" s="79"/>
      <c r="GU562" s="54"/>
      <c r="GV562" s="54"/>
      <c r="GW562" s="54"/>
      <c r="GX562" s="79"/>
      <c r="GY562" s="54"/>
      <c r="GZ562" s="79" t="s">
        <v>166</v>
      </c>
      <c r="HA562" s="79"/>
      <c r="HC562" s="79"/>
      <c r="HE562" s="184"/>
      <c r="HF562" s="54"/>
      <c r="HG562" s="54"/>
    </row>
    <row r="563" spans="1:215" customFormat="1" ht="22.5" x14ac:dyDescent="0.25">
      <c r="A563" s="117" t="s">
        <v>464</v>
      </c>
      <c r="B563" s="118" t="s">
        <v>465</v>
      </c>
      <c r="C563" s="289" t="s">
        <v>466</v>
      </c>
      <c r="D563" s="289"/>
      <c r="E563" s="289"/>
      <c r="F563" s="289"/>
      <c r="G563" s="289"/>
      <c r="H563" s="119" t="s">
        <v>439</v>
      </c>
      <c r="I563" s="120">
        <v>36</v>
      </c>
      <c r="J563" s="121">
        <v>1</v>
      </c>
      <c r="K563" s="121">
        <v>36</v>
      </c>
      <c r="L563" s="122"/>
      <c r="M563" s="120"/>
      <c r="N563" s="188">
        <v>1225</v>
      </c>
      <c r="O563" s="120"/>
      <c r="P563" s="147">
        <v>44100</v>
      </c>
      <c r="GO563" s="79"/>
      <c r="GP563" s="79" t="s">
        <v>466</v>
      </c>
      <c r="GQ563" s="79" t="s">
        <v>4</v>
      </c>
      <c r="GR563" s="79" t="s">
        <v>4</v>
      </c>
      <c r="GS563" s="79" t="s">
        <v>4</v>
      </c>
      <c r="GT563" s="79" t="s">
        <v>4</v>
      </c>
      <c r="GU563" s="54"/>
      <c r="GV563" s="54"/>
      <c r="GW563" s="54"/>
      <c r="GX563" s="79"/>
      <c r="GY563" s="54"/>
      <c r="GZ563" s="79"/>
      <c r="HA563" s="79"/>
      <c r="HC563" s="79"/>
      <c r="HE563" s="184"/>
      <c r="HF563" s="54"/>
      <c r="HG563" s="54"/>
    </row>
    <row r="564" spans="1:215" customFormat="1" ht="15" x14ac:dyDescent="0.25">
      <c r="A564" s="149"/>
      <c r="B564" s="150"/>
      <c r="C564" s="288" t="s">
        <v>166</v>
      </c>
      <c r="D564" s="288"/>
      <c r="E564" s="288"/>
      <c r="F564" s="288"/>
      <c r="G564" s="288"/>
      <c r="H564" s="119"/>
      <c r="I564" s="120"/>
      <c r="J564" s="120"/>
      <c r="K564" s="120"/>
      <c r="L564" s="122"/>
      <c r="M564" s="120"/>
      <c r="N564" s="122"/>
      <c r="O564" s="120"/>
      <c r="P564" s="147">
        <v>44100</v>
      </c>
      <c r="GO564" s="79"/>
      <c r="GP564" s="79"/>
      <c r="GQ564" s="79"/>
      <c r="GR564" s="79"/>
      <c r="GS564" s="79"/>
      <c r="GT564" s="79"/>
      <c r="GU564" s="54"/>
      <c r="GV564" s="54"/>
      <c r="GW564" s="54"/>
      <c r="GX564" s="79"/>
      <c r="GY564" s="54"/>
      <c r="GZ564" s="79" t="s">
        <v>166</v>
      </c>
      <c r="HA564" s="79"/>
      <c r="HC564" s="79"/>
      <c r="HE564" s="184"/>
      <c r="HF564" s="54"/>
      <c r="HG564" s="54"/>
    </row>
    <row r="565" spans="1:215" customFormat="1" ht="22.5" x14ac:dyDescent="0.25">
      <c r="A565" s="117" t="s">
        <v>467</v>
      </c>
      <c r="B565" s="118" t="s">
        <v>468</v>
      </c>
      <c r="C565" s="289" t="s">
        <v>469</v>
      </c>
      <c r="D565" s="289"/>
      <c r="E565" s="289"/>
      <c r="F565" s="289"/>
      <c r="G565" s="289"/>
      <c r="H565" s="119" t="s">
        <v>439</v>
      </c>
      <c r="I565" s="120">
        <v>6</v>
      </c>
      <c r="J565" s="121">
        <v>1</v>
      </c>
      <c r="K565" s="121">
        <v>6</v>
      </c>
      <c r="L565" s="122"/>
      <c r="M565" s="120"/>
      <c r="N565" s="188">
        <v>2101.1999999999998</v>
      </c>
      <c r="O565" s="120"/>
      <c r="P565" s="147">
        <v>12607.2</v>
      </c>
      <c r="GO565" s="79"/>
      <c r="GP565" s="79" t="s">
        <v>469</v>
      </c>
      <c r="GQ565" s="79" t="s">
        <v>4</v>
      </c>
      <c r="GR565" s="79" t="s">
        <v>4</v>
      </c>
      <c r="GS565" s="79" t="s">
        <v>4</v>
      </c>
      <c r="GT565" s="79" t="s">
        <v>4</v>
      </c>
      <c r="GU565" s="54"/>
      <c r="GV565" s="54"/>
      <c r="GW565" s="54"/>
      <c r="GX565" s="79"/>
      <c r="GY565" s="54"/>
      <c r="GZ565" s="79"/>
      <c r="HA565" s="79"/>
      <c r="HC565" s="79"/>
      <c r="HE565" s="184"/>
      <c r="HF565" s="54"/>
      <c r="HG565" s="54"/>
    </row>
    <row r="566" spans="1:215" customFormat="1" ht="15" x14ac:dyDescent="0.25">
      <c r="A566" s="149"/>
      <c r="B566" s="150"/>
      <c r="C566" s="288" t="s">
        <v>166</v>
      </c>
      <c r="D566" s="288"/>
      <c r="E566" s="288"/>
      <c r="F566" s="288"/>
      <c r="G566" s="288"/>
      <c r="H566" s="119"/>
      <c r="I566" s="120"/>
      <c r="J566" s="120"/>
      <c r="K566" s="120"/>
      <c r="L566" s="122"/>
      <c r="M566" s="120"/>
      <c r="N566" s="122"/>
      <c r="O566" s="120"/>
      <c r="P566" s="147">
        <v>12607.2</v>
      </c>
      <c r="GO566" s="79"/>
      <c r="GP566" s="79"/>
      <c r="GQ566" s="79"/>
      <c r="GR566" s="79"/>
      <c r="GS566" s="79"/>
      <c r="GT566" s="79"/>
      <c r="GU566" s="54"/>
      <c r="GV566" s="54"/>
      <c r="GW566" s="54"/>
      <c r="GX566" s="79"/>
      <c r="GY566" s="54"/>
      <c r="GZ566" s="79" t="s">
        <v>166</v>
      </c>
      <c r="HA566" s="79"/>
      <c r="HC566" s="79"/>
      <c r="HE566" s="184"/>
      <c r="HF566" s="54"/>
      <c r="HG566" s="54"/>
    </row>
    <row r="567" spans="1:215" customFormat="1" ht="22.5" x14ac:dyDescent="0.25">
      <c r="A567" s="117" t="s">
        <v>470</v>
      </c>
      <c r="B567" s="118" t="s">
        <v>471</v>
      </c>
      <c r="C567" s="289" t="s">
        <v>472</v>
      </c>
      <c r="D567" s="289"/>
      <c r="E567" s="289"/>
      <c r="F567" s="289"/>
      <c r="G567" s="289"/>
      <c r="H567" s="119" t="s">
        <v>439</v>
      </c>
      <c r="I567" s="120">
        <v>30</v>
      </c>
      <c r="J567" s="121">
        <v>1</v>
      </c>
      <c r="K567" s="121">
        <v>30</v>
      </c>
      <c r="L567" s="122"/>
      <c r="M567" s="120"/>
      <c r="N567" s="188">
        <v>3366.12</v>
      </c>
      <c r="O567" s="120"/>
      <c r="P567" s="147">
        <v>100983.6</v>
      </c>
      <c r="GO567" s="79"/>
      <c r="GP567" s="79" t="s">
        <v>472</v>
      </c>
      <c r="GQ567" s="79" t="s">
        <v>4</v>
      </c>
      <c r="GR567" s="79" t="s">
        <v>4</v>
      </c>
      <c r="GS567" s="79" t="s">
        <v>4</v>
      </c>
      <c r="GT567" s="79" t="s">
        <v>4</v>
      </c>
      <c r="GU567" s="54"/>
      <c r="GV567" s="54"/>
      <c r="GW567" s="54"/>
      <c r="GX567" s="79"/>
      <c r="GY567" s="54"/>
      <c r="GZ567" s="79"/>
      <c r="HA567" s="79"/>
      <c r="HC567" s="79"/>
      <c r="HE567" s="184"/>
      <c r="HF567" s="54"/>
      <c r="HG567" s="54"/>
    </row>
    <row r="568" spans="1:215" customFormat="1" ht="15" x14ac:dyDescent="0.25">
      <c r="A568" s="149"/>
      <c r="B568" s="150"/>
      <c r="C568" s="288" t="s">
        <v>166</v>
      </c>
      <c r="D568" s="288"/>
      <c r="E568" s="288"/>
      <c r="F568" s="288"/>
      <c r="G568" s="288"/>
      <c r="H568" s="119"/>
      <c r="I568" s="120"/>
      <c r="J568" s="120"/>
      <c r="K568" s="120"/>
      <c r="L568" s="122"/>
      <c r="M568" s="120"/>
      <c r="N568" s="122"/>
      <c r="O568" s="120"/>
      <c r="P568" s="147">
        <v>100983.6</v>
      </c>
      <c r="GO568" s="79"/>
      <c r="GP568" s="79"/>
      <c r="GQ568" s="79"/>
      <c r="GR568" s="79"/>
      <c r="GS568" s="79"/>
      <c r="GT568" s="79"/>
      <c r="GU568" s="54"/>
      <c r="GV568" s="54"/>
      <c r="GW568" s="54"/>
      <c r="GX568" s="79"/>
      <c r="GY568" s="54"/>
      <c r="GZ568" s="79" t="s">
        <v>166</v>
      </c>
      <c r="HA568" s="79"/>
      <c r="HC568" s="79"/>
      <c r="HE568" s="184"/>
      <c r="HF568" s="54"/>
      <c r="HG568" s="54"/>
    </row>
    <row r="569" spans="1:215" customFormat="1" ht="23.25" x14ac:dyDescent="0.25">
      <c r="A569" s="117" t="s">
        <v>473</v>
      </c>
      <c r="B569" s="118" t="s">
        <v>474</v>
      </c>
      <c r="C569" s="289" t="s">
        <v>475</v>
      </c>
      <c r="D569" s="289"/>
      <c r="E569" s="289"/>
      <c r="F569" s="289"/>
      <c r="G569" s="289"/>
      <c r="H569" s="119" t="s">
        <v>145</v>
      </c>
      <c r="I569" s="120">
        <v>5</v>
      </c>
      <c r="J569" s="121">
        <v>1</v>
      </c>
      <c r="K569" s="121">
        <v>5</v>
      </c>
      <c r="L569" s="146">
        <v>1248.01</v>
      </c>
      <c r="M569" s="187">
        <v>1.39</v>
      </c>
      <c r="N569" s="188">
        <v>1734.73</v>
      </c>
      <c r="O569" s="120"/>
      <c r="P569" s="147">
        <v>8673.65</v>
      </c>
      <c r="GO569" s="79"/>
      <c r="GP569" s="79" t="s">
        <v>475</v>
      </c>
      <c r="GQ569" s="79" t="s">
        <v>4</v>
      </c>
      <c r="GR569" s="79" t="s">
        <v>4</v>
      </c>
      <c r="GS569" s="79" t="s">
        <v>4</v>
      </c>
      <c r="GT569" s="79" t="s">
        <v>4</v>
      </c>
      <c r="GU569" s="54"/>
      <c r="GV569" s="54"/>
      <c r="GW569" s="54"/>
      <c r="GX569" s="79"/>
      <c r="GY569" s="54"/>
      <c r="GZ569" s="79"/>
      <c r="HA569" s="79"/>
      <c r="HC569" s="79"/>
      <c r="HE569" s="184"/>
      <c r="HF569" s="54"/>
      <c r="HG569" s="54"/>
    </row>
    <row r="570" spans="1:215" customFormat="1" ht="15" x14ac:dyDescent="0.25">
      <c r="A570" s="149"/>
      <c r="B570" s="150"/>
      <c r="C570" s="288" t="s">
        <v>166</v>
      </c>
      <c r="D570" s="288"/>
      <c r="E570" s="288"/>
      <c r="F570" s="288"/>
      <c r="G570" s="288"/>
      <c r="H570" s="119"/>
      <c r="I570" s="120"/>
      <c r="J570" s="120"/>
      <c r="K570" s="120"/>
      <c r="L570" s="122"/>
      <c r="M570" s="120"/>
      <c r="N570" s="122"/>
      <c r="O570" s="120"/>
      <c r="P570" s="147">
        <v>8673.65</v>
      </c>
      <c r="GO570" s="79"/>
      <c r="GP570" s="79"/>
      <c r="GQ570" s="79"/>
      <c r="GR570" s="79"/>
      <c r="GS570" s="79"/>
      <c r="GT570" s="79"/>
      <c r="GU570" s="54"/>
      <c r="GV570" s="54"/>
      <c r="GW570" s="54"/>
      <c r="GX570" s="79"/>
      <c r="GY570" s="54"/>
      <c r="GZ570" s="79" t="s">
        <v>166</v>
      </c>
      <c r="HA570" s="79"/>
      <c r="HC570" s="79"/>
      <c r="HE570" s="184"/>
      <c r="HF570" s="54"/>
      <c r="HG570" s="54"/>
    </row>
    <row r="571" spans="1:215" customFormat="1" ht="23.25" x14ac:dyDescent="0.25">
      <c r="A571" s="117" t="s">
        <v>476</v>
      </c>
      <c r="B571" s="118" t="s">
        <v>477</v>
      </c>
      <c r="C571" s="289" t="s">
        <v>478</v>
      </c>
      <c r="D571" s="289"/>
      <c r="E571" s="289"/>
      <c r="F571" s="289"/>
      <c r="G571" s="289"/>
      <c r="H571" s="119" t="s">
        <v>145</v>
      </c>
      <c r="I571" s="120">
        <v>5</v>
      </c>
      <c r="J571" s="121">
        <v>1</v>
      </c>
      <c r="K571" s="121">
        <v>5</v>
      </c>
      <c r="L571" s="157">
        <v>749.15</v>
      </c>
      <c r="M571" s="187">
        <v>1.39</v>
      </c>
      <c r="N571" s="188">
        <v>1041.32</v>
      </c>
      <c r="O571" s="120"/>
      <c r="P571" s="147">
        <v>5206.6000000000004</v>
      </c>
      <c r="GO571" s="79"/>
      <c r="GP571" s="79" t="s">
        <v>478</v>
      </c>
      <c r="GQ571" s="79" t="s">
        <v>4</v>
      </c>
      <c r="GR571" s="79" t="s">
        <v>4</v>
      </c>
      <c r="GS571" s="79" t="s">
        <v>4</v>
      </c>
      <c r="GT571" s="79" t="s">
        <v>4</v>
      </c>
      <c r="GU571" s="54"/>
      <c r="GV571" s="54"/>
      <c r="GW571" s="54"/>
      <c r="GX571" s="79"/>
      <c r="GY571" s="54"/>
      <c r="GZ571" s="79"/>
      <c r="HA571" s="79"/>
      <c r="HC571" s="79"/>
      <c r="HE571" s="184"/>
      <c r="HF571" s="54"/>
      <c r="HG571" s="54"/>
    </row>
    <row r="572" spans="1:215" customFormat="1" ht="15" x14ac:dyDescent="0.25">
      <c r="A572" s="149"/>
      <c r="B572" s="150"/>
      <c r="C572" s="288" t="s">
        <v>166</v>
      </c>
      <c r="D572" s="288"/>
      <c r="E572" s="288"/>
      <c r="F572" s="288"/>
      <c r="G572" s="288"/>
      <c r="H572" s="119"/>
      <c r="I572" s="120"/>
      <c r="J572" s="120"/>
      <c r="K572" s="120"/>
      <c r="L572" s="122"/>
      <c r="M572" s="120"/>
      <c r="N572" s="122"/>
      <c r="O572" s="120"/>
      <c r="P572" s="147">
        <v>5206.6000000000004</v>
      </c>
      <c r="GO572" s="79"/>
      <c r="GP572" s="79"/>
      <c r="GQ572" s="79"/>
      <c r="GR572" s="79"/>
      <c r="GS572" s="79"/>
      <c r="GT572" s="79"/>
      <c r="GU572" s="54"/>
      <c r="GV572" s="54"/>
      <c r="GW572" s="54"/>
      <c r="GX572" s="79"/>
      <c r="GY572" s="54"/>
      <c r="GZ572" s="79" t="s">
        <v>166</v>
      </c>
      <c r="HA572" s="79"/>
      <c r="HC572" s="79"/>
      <c r="HE572" s="184"/>
      <c r="HF572" s="54"/>
      <c r="HG572" s="54"/>
    </row>
    <row r="573" spans="1:215" customFormat="1" ht="34.5" x14ac:dyDescent="0.25">
      <c r="A573" s="117" t="s">
        <v>479</v>
      </c>
      <c r="B573" s="118" t="s">
        <v>480</v>
      </c>
      <c r="C573" s="289" t="s">
        <v>481</v>
      </c>
      <c r="D573" s="289"/>
      <c r="E573" s="289"/>
      <c r="F573" s="289"/>
      <c r="G573" s="289"/>
      <c r="H573" s="119" t="s">
        <v>145</v>
      </c>
      <c r="I573" s="120">
        <v>5</v>
      </c>
      <c r="J573" s="121">
        <v>1</v>
      </c>
      <c r="K573" s="121">
        <v>5</v>
      </c>
      <c r="L573" s="157">
        <v>153.15</v>
      </c>
      <c r="M573" s="187">
        <v>1.39</v>
      </c>
      <c r="N573" s="176">
        <v>212.88</v>
      </c>
      <c r="O573" s="120"/>
      <c r="P573" s="147">
        <v>1064.4000000000001</v>
      </c>
      <c r="GO573" s="79"/>
      <c r="GP573" s="79" t="s">
        <v>481</v>
      </c>
      <c r="GQ573" s="79" t="s">
        <v>4</v>
      </c>
      <c r="GR573" s="79" t="s">
        <v>4</v>
      </c>
      <c r="GS573" s="79" t="s">
        <v>4</v>
      </c>
      <c r="GT573" s="79" t="s">
        <v>4</v>
      </c>
      <c r="GU573" s="54"/>
      <c r="GV573" s="54"/>
      <c r="GW573" s="54"/>
      <c r="GX573" s="79"/>
      <c r="GY573" s="54"/>
      <c r="GZ573" s="79"/>
      <c r="HA573" s="79"/>
      <c r="HC573" s="79"/>
      <c r="HE573" s="184"/>
      <c r="HF573" s="54"/>
      <c r="HG573" s="54"/>
    </row>
    <row r="574" spans="1:215" customFormat="1" ht="15" x14ac:dyDescent="0.25">
      <c r="A574" s="149"/>
      <c r="B574" s="150"/>
      <c r="C574" s="288" t="s">
        <v>166</v>
      </c>
      <c r="D574" s="288"/>
      <c r="E574" s="288"/>
      <c r="F574" s="288"/>
      <c r="G574" s="288"/>
      <c r="H574" s="119"/>
      <c r="I574" s="120"/>
      <c r="J574" s="120"/>
      <c r="K574" s="120"/>
      <c r="L574" s="122"/>
      <c r="M574" s="120"/>
      <c r="N574" s="122"/>
      <c r="O574" s="120"/>
      <c r="P574" s="147">
        <v>1064.4000000000001</v>
      </c>
      <c r="GO574" s="79"/>
      <c r="GP574" s="79"/>
      <c r="GQ574" s="79"/>
      <c r="GR574" s="79"/>
      <c r="GS574" s="79"/>
      <c r="GT574" s="79"/>
      <c r="GU574" s="54"/>
      <c r="GV574" s="54"/>
      <c r="GW574" s="54"/>
      <c r="GX574" s="79"/>
      <c r="GY574" s="54"/>
      <c r="GZ574" s="79" t="s">
        <v>166</v>
      </c>
      <c r="HA574" s="79"/>
      <c r="HC574" s="79"/>
      <c r="HE574" s="184"/>
      <c r="HF574" s="54"/>
      <c r="HG574" s="54"/>
    </row>
    <row r="575" spans="1:215" customFormat="1" ht="34.5" x14ac:dyDescent="0.25">
      <c r="A575" s="117" t="s">
        <v>482</v>
      </c>
      <c r="B575" s="118" t="s">
        <v>483</v>
      </c>
      <c r="C575" s="289" t="s">
        <v>484</v>
      </c>
      <c r="D575" s="289"/>
      <c r="E575" s="289"/>
      <c r="F575" s="289"/>
      <c r="G575" s="289"/>
      <c r="H575" s="119" t="s">
        <v>145</v>
      </c>
      <c r="I575" s="120">
        <v>15</v>
      </c>
      <c r="J575" s="121">
        <v>1</v>
      </c>
      <c r="K575" s="121">
        <v>15</v>
      </c>
      <c r="L575" s="157">
        <v>404.83</v>
      </c>
      <c r="M575" s="187">
        <v>1.39</v>
      </c>
      <c r="N575" s="176">
        <v>562.71</v>
      </c>
      <c r="O575" s="120"/>
      <c r="P575" s="147">
        <v>8440.65</v>
      </c>
      <c r="GO575" s="79"/>
      <c r="GP575" s="79" t="s">
        <v>484</v>
      </c>
      <c r="GQ575" s="79" t="s">
        <v>4</v>
      </c>
      <c r="GR575" s="79" t="s">
        <v>4</v>
      </c>
      <c r="GS575" s="79" t="s">
        <v>4</v>
      </c>
      <c r="GT575" s="79" t="s">
        <v>4</v>
      </c>
      <c r="GU575" s="54"/>
      <c r="GV575" s="54"/>
      <c r="GW575" s="54"/>
      <c r="GX575" s="79"/>
      <c r="GY575" s="54"/>
      <c r="GZ575" s="79"/>
      <c r="HA575" s="79"/>
      <c r="HC575" s="79"/>
      <c r="HE575" s="184"/>
      <c r="HF575" s="54"/>
      <c r="HG575" s="54"/>
    </row>
    <row r="576" spans="1:215" customFormat="1" ht="15" x14ac:dyDescent="0.25">
      <c r="A576" s="149"/>
      <c r="B576" s="150"/>
      <c r="C576" s="288" t="s">
        <v>166</v>
      </c>
      <c r="D576" s="288"/>
      <c r="E576" s="288"/>
      <c r="F576" s="288"/>
      <c r="G576" s="288"/>
      <c r="H576" s="119"/>
      <c r="I576" s="120"/>
      <c r="J576" s="120"/>
      <c r="K576" s="120"/>
      <c r="L576" s="122"/>
      <c r="M576" s="120"/>
      <c r="N576" s="122"/>
      <c r="O576" s="120"/>
      <c r="P576" s="147">
        <v>8440.65</v>
      </c>
      <c r="GO576" s="79"/>
      <c r="GP576" s="79"/>
      <c r="GQ576" s="79"/>
      <c r="GR576" s="79"/>
      <c r="GS576" s="79"/>
      <c r="GT576" s="79"/>
      <c r="GU576" s="54"/>
      <c r="GV576" s="54"/>
      <c r="GW576" s="54"/>
      <c r="GX576" s="79"/>
      <c r="GY576" s="54"/>
      <c r="GZ576" s="79" t="s">
        <v>166</v>
      </c>
      <c r="HA576" s="79"/>
      <c r="HC576" s="79"/>
      <c r="HE576" s="184"/>
      <c r="HF576" s="54"/>
      <c r="HG576" s="54"/>
    </row>
    <row r="577" spans="1:215" customFormat="1" ht="22.5" x14ac:dyDescent="0.25">
      <c r="A577" s="117" t="s">
        <v>485</v>
      </c>
      <c r="B577" s="118" t="s">
        <v>486</v>
      </c>
      <c r="C577" s="289" t="s">
        <v>487</v>
      </c>
      <c r="D577" s="289"/>
      <c r="E577" s="289"/>
      <c r="F577" s="289"/>
      <c r="G577" s="289"/>
      <c r="H577" s="119" t="s">
        <v>439</v>
      </c>
      <c r="I577" s="120">
        <v>5</v>
      </c>
      <c r="J577" s="121">
        <v>1</v>
      </c>
      <c r="K577" s="121">
        <v>5</v>
      </c>
      <c r="L577" s="122"/>
      <c r="M577" s="120"/>
      <c r="N577" s="188">
        <v>35508.160000000003</v>
      </c>
      <c r="O577" s="120"/>
      <c r="P577" s="147">
        <v>177540.8</v>
      </c>
      <c r="GO577" s="79"/>
      <c r="GP577" s="79" t="s">
        <v>487</v>
      </c>
      <c r="GQ577" s="79" t="s">
        <v>4</v>
      </c>
      <c r="GR577" s="79" t="s">
        <v>4</v>
      </c>
      <c r="GS577" s="79" t="s">
        <v>4</v>
      </c>
      <c r="GT577" s="79" t="s">
        <v>4</v>
      </c>
      <c r="GU577" s="54"/>
      <c r="GV577" s="54"/>
      <c r="GW577" s="54"/>
      <c r="GX577" s="79"/>
      <c r="GY577" s="54"/>
      <c r="GZ577" s="79"/>
      <c r="HA577" s="79"/>
      <c r="HC577" s="79"/>
      <c r="HE577" s="184"/>
      <c r="HF577" s="54"/>
      <c r="HG577" s="54"/>
    </row>
    <row r="578" spans="1:215" customFormat="1" ht="15" x14ac:dyDescent="0.25">
      <c r="A578" s="149"/>
      <c r="B578" s="150"/>
      <c r="C578" s="288" t="s">
        <v>166</v>
      </c>
      <c r="D578" s="288"/>
      <c r="E578" s="288"/>
      <c r="F578" s="288"/>
      <c r="G578" s="288"/>
      <c r="H578" s="119"/>
      <c r="I578" s="120"/>
      <c r="J578" s="120"/>
      <c r="K578" s="120"/>
      <c r="L578" s="122"/>
      <c r="M578" s="120"/>
      <c r="N578" s="122"/>
      <c r="O578" s="120"/>
      <c r="P578" s="147">
        <v>177540.8</v>
      </c>
      <c r="GO578" s="79"/>
      <c r="GP578" s="79"/>
      <c r="GQ578" s="79"/>
      <c r="GR578" s="79"/>
      <c r="GS578" s="79"/>
      <c r="GT578" s="79"/>
      <c r="GU578" s="54"/>
      <c r="GV578" s="54"/>
      <c r="GW578" s="54"/>
      <c r="GX578" s="79"/>
      <c r="GY578" s="54"/>
      <c r="GZ578" s="79" t="s">
        <v>166</v>
      </c>
      <c r="HA578" s="79"/>
      <c r="HC578" s="79"/>
      <c r="HE578" s="184"/>
      <c r="HF578" s="54"/>
      <c r="HG578" s="54"/>
    </row>
    <row r="579" spans="1:215" customFormat="1" ht="22.5" x14ac:dyDescent="0.25">
      <c r="A579" s="117" t="s">
        <v>488</v>
      </c>
      <c r="B579" s="118" t="s">
        <v>489</v>
      </c>
      <c r="C579" s="289" t="s">
        <v>490</v>
      </c>
      <c r="D579" s="289"/>
      <c r="E579" s="289"/>
      <c r="F579" s="289"/>
      <c r="G579" s="289"/>
      <c r="H579" s="119" t="s">
        <v>491</v>
      </c>
      <c r="I579" s="120">
        <v>38.5</v>
      </c>
      <c r="J579" s="121">
        <v>1</v>
      </c>
      <c r="K579" s="190">
        <v>38.5</v>
      </c>
      <c r="L579" s="122"/>
      <c r="M579" s="120"/>
      <c r="N579" s="176">
        <v>273.91000000000003</v>
      </c>
      <c r="O579" s="120"/>
      <c r="P579" s="147">
        <v>10545.54</v>
      </c>
      <c r="GO579" s="79"/>
      <c r="GP579" s="79" t="s">
        <v>490</v>
      </c>
      <c r="GQ579" s="79" t="s">
        <v>4</v>
      </c>
      <c r="GR579" s="79" t="s">
        <v>4</v>
      </c>
      <c r="GS579" s="79" t="s">
        <v>4</v>
      </c>
      <c r="GT579" s="79" t="s">
        <v>4</v>
      </c>
      <c r="GU579" s="54"/>
      <c r="GV579" s="54"/>
      <c r="GW579" s="54"/>
      <c r="GX579" s="79"/>
      <c r="GY579" s="54"/>
      <c r="GZ579" s="79"/>
      <c r="HA579" s="79"/>
      <c r="HC579" s="79"/>
      <c r="HE579" s="184"/>
      <c r="HF579" s="54"/>
      <c r="HG579" s="54"/>
    </row>
    <row r="580" spans="1:215" customFormat="1" ht="15" x14ac:dyDescent="0.25">
      <c r="A580" s="149"/>
      <c r="B580" s="150"/>
      <c r="C580" s="288" t="s">
        <v>166</v>
      </c>
      <c r="D580" s="288"/>
      <c r="E580" s="288"/>
      <c r="F580" s="288"/>
      <c r="G580" s="288"/>
      <c r="H580" s="119"/>
      <c r="I580" s="120"/>
      <c r="J580" s="120"/>
      <c r="K580" s="120"/>
      <c r="L580" s="122"/>
      <c r="M580" s="120"/>
      <c r="N580" s="122"/>
      <c r="O580" s="120"/>
      <c r="P580" s="147">
        <v>10545.54</v>
      </c>
      <c r="GO580" s="79"/>
      <c r="GP580" s="79"/>
      <c r="GQ580" s="79"/>
      <c r="GR580" s="79"/>
      <c r="GS580" s="79"/>
      <c r="GT580" s="79"/>
      <c r="GU580" s="54"/>
      <c r="GV580" s="54"/>
      <c r="GW580" s="54"/>
      <c r="GX580" s="79"/>
      <c r="GY580" s="54"/>
      <c r="GZ580" s="79" t="s">
        <v>166</v>
      </c>
      <c r="HA580" s="79"/>
      <c r="HC580" s="79"/>
      <c r="HE580" s="184"/>
      <c r="HF580" s="54"/>
      <c r="HG580" s="54"/>
    </row>
    <row r="581" spans="1:215" customFormat="1" ht="34.5" x14ac:dyDescent="0.25">
      <c r="A581" s="117" t="s">
        <v>492</v>
      </c>
      <c r="B581" s="118" t="s">
        <v>493</v>
      </c>
      <c r="C581" s="289" t="s">
        <v>494</v>
      </c>
      <c r="D581" s="289"/>
      <c r="E581" s="289"/>
      <c r="F581" s="289"/>
      <c r="G581" s="289"/>
      <c r="H581" s="119" t="s">
        <v>229</v>
      </c>
      <c r="I581" s="120">
        <v>0.60817500000000002</v>
      </c>
      <c r="J581" s="121">
        <v>1</v>
      </c>
      <c r="K581" s="191">
        <v>0.60817500000000002</v>
      </c>
      <c r="L581" s="122"/>
      <c r="M581" s="120"/>
      <c r="N581" s="188">
        <v>52766.18</v>
      </c>
      <c r="O581" s="120"/>
      <c r="P581" s="147">
        <v>32091.07</v>
      </c>
      <c r="GO581" s="79"/>
      <c r="GP581" s="79" t="s">
        <v>494</v>
      </c>
      <c r="GQ581" s="79" t="s">
        <v>4</v>
      </c>
      <c r="GR581" s="79" t="s">
        <v>4</v>
      </c>
      <c r="GS581" s="79" t="s">
        <v>4</v>
      </c>
      <c r="GT581" s="79" t="s">
        <v>4</v>
      </c>
      <c r="GU581" s="54"/>
      <c r="GV581" s="54"/>
      <c r="GW581" s="54"/>
      <c r="GX581" s="79"/>
      <c r="GY581" s="54"/>
      <c r="GZ581" s="79"/>
      <c r="HA581" s="79"/>
      <c r="HC581" s="79"/>
      <c r="HE581" s="184"/>
      <c r="HF581" s="54"/>
      <c r="HG581" s="54"/>
    </row>
    <row r="582" spans="1:215" customFormat="1" ht="15" x14ac:dyDescent="0.25">
      <c r="A582" s="149"/>
      <c r="B582" s="150"/>
      <c r="C582" s="288" t="s">
        <v>166</v>
      </c>
      <c r="D582" s="288"/>
      <c r="E582" s="288"/>
      <c r="F582" s="288"/>
      <c r="G582" s="288"/>
      <c r="H582" s="119"/>
      <c r="I582" s="120"/>
      <c r="J582" s="120"/>
      <c r="K582" s="120"/>
      <c r="L582" s="122"/>
      <c r="M582" s="120"/>
      <c r="N582" s="122"/>
      <c r="O582" s="120"/>
      <c r="P582" s="147">
        <v>32091.07</v>
      </c>
      <c r="GO582" s="79"/>
      <c r="GP582" s="79"/>
      <c r="GQ582" s="79"/>
      <c r="GR582" s="79"/>
      <c r="GS582" s="79"/>
      <c r="GT582" s="79"/>
      <c r="GU582" s="54"/>
      <c r="GV582" s="54"/>
      <c r="GW582" s="54"/>
      <c r="GX582" s="79"/>
      <c r="GY582" s="54"/>
      <c r="GZ582" s="79" t="s">
        <v>166</v>
      </c>
      <c r="HA582" s="79"/>
      <c r="HC582" s="79"/>
      <c r="HE582" s="184"/>
      <c r="HF582" s="54"/>
      <c r="HG582" s="54"/>
    </row>
    <row r="583" spans="1:215" customFormat="1" ht="23.25" x14ac:dyDescent="0.25">
      <c r="A583" s="117" t="s">
        <v>495</v>
      </c>
      <c r="B583" s="118" t="s">
        <v>496</v>
      </c>
      <c r="C583" s="289" t="s">
        <v>497</v>
      </c>
      <c r="D583" s="289"/>
      <c r="E583" s="289"/>
      <c r="F583" s="289"/>
      <c r="G583" s="289"/>
      <c r="H583" s="119" t="s">
        <v>252</v>
      </c>
      <c r="I583" s="120">
        <v>0.21</v>
      </c>
      <c r="J583" s="121">
        <v>1</v>
      </c>
      <c r="K583" s="187">
        <v>0.21</v>
      </c>
      <c r="L583" s="146">
        <v>58449.1</v>
      </c>
      <c r="M583" s="187">
        <v>1.39</v>
      </c>
      <c r="N583" s="188">
        <v>81244.25</v>
      </c>
      <c r="O583" s="120"/>
      <c r="P583" s="147">
        <v>17061.29</v>
      </c>
      <c r="GO583" s="79"/>
      <c r="GP583" s="79" t="s">
        <v>497</v>
      </c>
      <c r="GQ583" s="79" t="s">
        <v>4</v>
      </c>
      <c r="GR583" s="79" t="s">
        <v>4</v>
      </c>
      <c r="GS583" s="79" t="s">
        <v>4</v>
      </c>
      <c r="GT583" s="79" t="s">
        <v>4</v>
      </c>
      <c r="GU583" s="54"/>
      <c r="GV583" s="54"/>
      <c r="GW583" s="54"/>
      <c r="GX583" s="79"/>
      <c r="GY583" s="54"/>
      <c r="GZ583" s="79"/>
      <c r="HA583" s="79"/>
      <c r="HC583" s="79"/>
      <c r="HE583" s="184"/>
      <c r="HF583" s="54"/>
      <c r="HG583" s="54"/>
    </row>
    <row r="584" spans="1:215" customFormat="1" ht="15" x14ac:dyDescent="0.25">
      <c r="A584" s="149"/>
      <c r="B584" s="150"/>
      <c r="C584" s="288" t="s">
        <v>166</v>
      </c>
      <c r="D584" s="288"/>
      <c r="E584" s="288"/>
      <c r="F584" s="288"/>
      <c r="G584" s="288"/>
      <c r="H584" s="119"/>
      <c r="I584" s="120"/>
      <c r="J584" s="120"/>
      <c r="K584" s="120"/>
      <c r="L584" s="122"/>
      <c r="M584" s="120"/>
      <c r="N584" s="122"/>
      <c r="O584" s="120"/>
      <c r="P584" s="147">
        <v>17061.29</v>
      </c>
      <c r="GO584" s="79"/>
      <c r="GP584" s="79"/>
      <c r="GQ584" s="79"/>
      <c r="GR584" s="79"/>
      <c r="GS584" s="79"/>
      <c r="GT584" s="79"/>
      <c r="GU584" s="54"/>
      <c r="GV584" s="54"/>
      <c r="GW584" s="54"/>
      <c r="GX584" s="79"/>
      <c r="GY584" s="54"/>
      <c r="GZ584" s="79" t="s">
        <v>166</v>
      </c>
      <c r="HA584" s="79"/>
      <c r="HC584" s="79"/>
      <c r="HE584" s="184"/>
      <c r="HF584" s="54"/>
      <c r="HG584" s="54"/>
    </row>
    <row r="585" spans="1:215" customFormat="1" ht="1.5" customHeight="1" x14ac:dyDescent="0.25">
      <c r="A585" s="158"/>
      <c r="B585" s="159"/>
      <c r="C585" s="159"/>
      <c r="D585" s="159"/>
      <c r="E585" s="159"/>
      <c r="F585" s="160"/>
      <c r="G585" s="160"/>
      <c r="H585" s="160"/>
      <c r="I585" s="160"/>
      <c r="J585" s="161"/>
      <c r="K585" s="160"/>
      <c r="L585" s="161"/>
      <c r="M585" s="162"/>
      <c r="N585" s="161"/>
      <c r="O585" s="163"/>
      <c r="P585" s="164"/>
      <c r="Q585" s="165"/>
      <c r="R585" s="166"/>
      <c r="GO585" s="79"/>
      <c r="GP585" s="79"/>
      <c r="GQ585" s="79"/>
      <c r="GR585" s="79"/>
      <c r="GS585" s="79"/>
      <c r="GT585" s="79"/>
      <c r="GU585" s="54"/>
      <c r="GV585" s="54"/>
      <c r="GW585" s="54"/>
      <c r="GX585" s="79"/>
      <c r="GY585" s="54"/>
      <c r="GZ585" s="79"/>
      <c r="HA585" s="79"/>
      <c r="HC585" s="79"/>
      <c r="HE585" s="184"/>
      <c r="HF585" s="54"/>
      <c r="HG585" s="54"/>
    </row>
    <row r="586" spans="1:215" customFormat="1" ht="15" hidden="1" x14ac:dyDescent="0.25">
      <c r="A586" s="144"/>
      <c r="B586" s="167"/>
      <c r="C586" s="286" t="s">
        <v>498</v>
      </c>
      <c r="D586" s="286"/>
      <c r="E586" s="286"/>
      <c r="F586" s="286"/>
      <c r="G586" s="286"/>
      <c r="H586" s="286"/>
      <c r="I586" s="286"/>
      <c r="J586" s="286"/>
      <c r="K586" s="286"/>
      <c r="L586" s="286"/>
      <c r="M586" s="286"/>
      <c r="N586" s="286"/>
      <c r="O586" s="286"/>
      <c r="P586" s="168"/>
      <c r="Q586" s="165"/>
      <c r="R586" s="166"/>
      <c r="GO586" s="79"/>
      <c r="GP586" s="79"/>
      <c r="GQ586" s="79"/>
      <c r="GR586" s="79"/>
      <c r="GS586" s="79"/>
      <c r="GT586" s="79"/>
      <c r="GU586" s="54"/>
      <c r="GV586" s="54"/>
      <c r="GW586" s="54"/>
      <c r="GX586" s="79"/>
      <c r="GY586" s="54"/>
      <c r="GZ586" s="79"/>
      <c r="HA586" s="79" t="s">
        <v>498</v>
      </c>
      <c r="HC586" s="79"/>
      <c r="HE586" s="184"/>
      <c r="HF586" s="54"/>
      <c r="HG586" s="54"/>
    </row>
    <row r="587" spans="1:215" customFormat="1" ht="15" hidden="1" x14ac:dyDescent="0.25">
      <c r="A587" s="144"/>
      <c r="B587" s="145"/>
      <c r="C587" s="283" t="s">
        <v>196</v>
      </c>
      <c r="D587" s="283"/>
      <c r="E587" s="283"/>
      <c r="F587" s="283"/>
      <c r="G587" s="283"/>
      <c r="H587" s="283"/>
      <c r="I587" s="283"/>
      <c r="J587" s="283"/>
      <c r="K587" s="283"/>
      <c r="L587" s="283"/>
      <c r="M587" s="283"/>
      <c r="N587" s="283"/>
      <c r="O587" s="283"/>
      <c r="P587" s="169">
        <v>2234741.56</v>
      </c>
      <c r="Q587" s="165"/>
      <c r="R587" s="166"/>
      <c r="GO587" s="79"/>
      <c r="GP587" s="79"/>
      <c r="GQ587" s="79"/>
      <c r="GR587" s="79"/>
      <c r="GS587" s="79"/>
      <c r="GT587" s="79"/>
      <c r="GU587" s="54"/>
      <c r="GV587" s="54"/>
      <c r="GW587" s="54"/>
      <c r="GX587" s="79"/>
      <c r="GY587" s="54"/>
      <c r="GZ587" s="79"/>
      <c r="HA587" s="79"/>
      <c r="HB587" s="87" t="s">
        <v>196</v>
      </c>
      <c r="HC587" s="79"/>
      <c r="HE587" s="184"/>
      <c r="HF587" s="54"/>
      <c r="HG587" s="54"/>
    </row>
    <row r="588" spans="1:215" customFormat="1" ht="15" hidden="1" x14ac:dyDescent="0.25">
      <c r="A588" s="144"/>
      <c r="B588" s="145"/>
      <c r="C588" s="283" t="s">
        <v>197</v>
      </c>
      <c r="D588" s="283"/>
      <c r="E588" s="283"/>
      <c r="F588" s="283"/>
      <c r="G588" s="283"/>
      <c r="H588" s="283"/>
      <c r="I588" s="283"/>
      <c r="J588" s="283"/>
      <c r="K588" s="283"/>
      <c r="L588" s="283"/>
      <c r="M588" s="283"/>
      <c r="N588" s="283"/>
      <c r="O588" s="283"/>
      <c r="P588" s="170"/>
      <c r="Q588" s="165"/>
      <c r="R588" s="166"/>
      <c r="GO588" s="79"/>
      <c r="GP588" s="79"/>
      <c r="GQ588" s="79"/>
      <c r="GR588" s="79"/>
      <c r="GS588" s="79"/>
      <c r="GT588" s="79"/>
      <c r="GU588" s="54"/>
      <c r="GV588" s="54"/>
      <c r="GW588" s="54"/>
      <c r="GX588" s="79"/>
      <c r="GY588" s="54"/>
      <c r="GZ588" s="79"/>
      <c r="HA588" s="79"/>
      <c r="HB588" s="87" t="s">
        <v>197</v>
      </c>
      <c r="HC588" s="79"/>
      <c r="HE588" s="184"/>
      <c r="HF588" s="54"/>
      <c r="HG588" s="54"/>
    </row>
    <row r="589" spans="1:215" customFormat="1" ht="15" hidden="1" x14ac:dyDescent="0.25">
      <c r="A589" s="144"/>
      <c r="B589" s="145"/>
      <c r="C589" s="283" t="s">
        <v>421</v>
      </c>
      <c r="D589" s="283"/>
      <c r="E589" s="283"/>
      <c r="F589" s="283"/>
      <c r="G589" s="283"/>
      <c r="H589" s="283"/>
      <c r="I589" s="283"/>
      <c r="J589" s="283"/>
      <c r="K589" s="283"/>
      <c r="L589" s="283"/>
      <c r="M589" s="283"/>
      <c r="N589" s="283"/>
      <c r="O589" s="283"/>
      <c r="P589" s="169">
        <v>2234741.56</v>
      </c>
      <c r="Q589" s="165"/>
      <c r="R589" s="166"/>
      <c r="GO589" s="79"/>
      <c r="GP589" s="79"/>
      <c r="GQ589" s="79"/>
      <c r="GR589" s="79"/>
      <c r="GS589" s="79"/>
      <c r="GT589" s="79"/>
      <c r="GU589" s="54"/>
      <c r="GV589" s="54"/>
      <c r="GW589" s="54"/>
      <c r="GX589" s="79"/>
      <c r="GY589" s="54"/>
      <c r="GZ589" s="79"/>
      <c r="HA589" s="79"/>
      <c r="HB589" s="87" t="s">
        <v>421</v>
      </c>
      <c r="HC589" s="79"/>
      <c r="HE589" s="184"/>
      <c r="HF589" s="54"/>
      <c r="HG589" s="54"/>
    </row>
    <row r="590" spans="1:215" customFormat="1" ht="15" hidden="1" x14ac:dyDescent="0.25">
      <c r="A590" s="144"/>
      <c r="B590" s="145"/>
      <c r="C590" s="283" t="s">
        <v>201</v>
      </c>
      <c r="D590" s="283"/>
      <c r="E590" s="283"/>
      <c r="F590" s="283"/>
      <c r="G590" s="283"/>
      <c r="H590" s="283"/>
      <c r="I590" s="283"/>
      <c r="J590" s="283"/>
      <c r="K590" s="283"/>
      <c r="L590" s="283"/>
      <c r="M590" s="283"/>
      <c r="N590" s="283"/>
      <c r="O590" s="283"/>
      <c r="P590" s="169">
        <v>2234741.56</v>
      </c>
      <c r="Q590" s="165"/>
      <c r="R590" s="166"/>
      <c r="GO590" s="79"/>
      <c r="GP590" s="79"/>
      <c r="GQ590" s="79"/>
      <c r="GR590" s="79"/>
      <c r="GS590" s="79"/>
      <c r="GT590" s="79"/>
      <c r="GU590" s="54"/>
      <c r="GV590" s="54"/>
      <c r="GW590" s="54"/>
      <c r="GX590" s="79"/>
      <c r="GY590" s="54"/>
      <c r="GZ590" s="79"/>
      <c r="HA590" s="79"/>
      <c r="HB590" s="87" t="s">
        <v>201</v>
      </c>
      <c r="HC590" s="79"/>
      <c r="HE590" s="184"/>
      <c r="HF590" s="54"/>
      <c r="HG590" s="54"/>
    </row>
    <row r="591" spans="1:215" customFormat="1" ht="15" hidden="1" x14ac:dyDescent="0.25">
      <c r="A591" s="144"/>
      <c r="B591" s="145"/>
      <c r="C591" s="283" t="s">
        <v>197</v>
      </c>
      <c r="D591" s="283"/>
      <c r="E591" s="283"/>
      <c r="F591" s="283"/>
      <c r="G591" s="283"/>
      <c r="H591" s="283"/>
      <c r="I591" s="283"/>
      <c r="J591" s="283"/>
      <c r="K591" s="283"/>
      <c r="L591" s="283"/>
      <c r="M591" s="283"/>
      <c r="N591" s="283"/>
      <c r="O591" s="283"/>
      <c r="P591" s="170"/>
      <c r="Q591" s="165"/>
      <c r="R591" s="166"/>
      <c r="GO591" s="79"/>
      <c r="GP591" s="79"/>
      <c r="GQ591" s="79"/>
      <c r="GR591" s="79"/>
      <c r="GS591" s="79"/>
      <c r="GT591" s="79"/>
      <c r="GU591" s="54"/>
      <c r="GV591" s="54"/>
      <c r="GW591" s="54"/>
      <c r="GX591" s="79"/>
      <c r="GY591" s="54"/>
      <c r="GZ591" s="79"/>
      <c r="HA591" s="79"/>
      <c r="HB591" s="87" t="s">
        <v>197</v>
      </c>
      <c r="HC591" s="79"/>
      <c r="HE591" s="184"/>
      <c r="HF591" s="54"/>
      <c r="HG591" s="54"/>
    </row>
    <row r="592" spans="1:215" customFormat="1" ht="15" hidden="1" x14ac:dyDescent="0.25">
      <c r="A592" s="144"/>
      <c r="B592" s="145"/>
      <c r="C592" s="283" t="s">
        <v>422</v>
      </c>
      <c r="D592" s="283"/>
      <c r="E592" s="283"/>
      <c r="F592" s="283"/>
      <c r="G592" s="283"/>
      <c r="H592" s="283"/>
      <c r="I592" s="283"/>
      <c r="J592" s="283"/>
      <c r="K592" s="283"/>
      <c r="L592" s="283"/>
      <c r="M592" s="283"/>
      <c r="N592" s="283"/>
      <c r="O592" s="283"/>
      <c r="P592" s="169">
        <v>2234741.56</v>
      </c>
      <c r="Q592" s="165"/>
      <c r="R592" s="166"/>
      <c r="GO592" s="79"/>
      <c r="GP592" s="79"/>
      <c r="GQ592" s="79"/>
      <c r="GR592" s="79"/>
      <c r="GS592" s="79"/>
      <c r="GT592" s="79"/>
      <c r="GU592" s="54"/>
      <c r="GV592" s="54"/>
      <c r="GW592" s="54"/>
      <c r="GX592" s="79"/>
      <c r="GY592" s="54"/>
      <c r="GZ592" s="79"/>
      <c r="HA592" s="79"/>
      <c r="HB592" s="87" t="s">
        <v>422</v>
      </c>
      <c r="HC592" s="79"/>
      <c r="HE592" s="184"/>
      <c r="HF592" s="54"/>
      <c r="HG592" s="54"/>
    </row>
    <row r="593" spans="1:215" customFormat="1" ht="15" hidden="1" x14ac:dyDescent="0.25">
      <c r="A593" s="144"/>
      <c r="B593" s="145"/>
      <c r="C593" s="283" t="s">
        <v>499</v>
      </c>
      <c r="D593" s="283"/>
      <c r="E593" s="283"/>
      <c r="F593" s="283"/>
      <c r="G593" s="283"/>
      <c r="H593" s="283"/>
      <c r="I593" s="283"/>
      <c r="J593" s="283"/>
      <c r="K593" s="283"/>
      <c r="L593" s="283"/>
      <c r="M593" s="283"/>
      <c r="N593" s="283"/>
      <c r="O593" s="283"/>
      <c r="P593" s="169">
        <v>72537.66</v>
      </c>
      <c r="Q593" s="165"/>
      <c r="R593" s="166"/>
      <c r="GO593" s="79"/>
      <c r="GP593" s="79"/>
      <c r="GQ593" s="79"/>
      <c r="GR593" s="79"/>
      <c r="GS593" s="79"/>
      <c r="GT593" s="79"/>
      <c r="GU593" s="54"/>
      <c r="GV593" s="54"/>
      <c r="GW593" s="54"/>
      <c r="GX593" s="79"/>
      <c r="GY593" s="54"/>
      <c r="GZ593" s="79"/>
      <c r="HA593" s="79"/>
      <c r="HB593" s="87" t="s">
        <v>499</v>
      </c>
      <c r="HC593" s="79"/>
      <c r="HE593" s="184"/>
      <c r="HF593" s="54"/>
      <c r="HG593" s="54"/>
    </row>
    <row r="594" spans="1:215" customFormat="1" ht="15" hidden="1" x14ac:dyDescent="0.25">
      <c r="A594" s="144"/>
      <c r="B594" s="145"/>
      <c r="C594" s="283" t="s">
        <v>500</v>
      </c>
      <c r="D594" s="283"/>
      <c r="E594" s="283"/>
      <c r="F594" s="283"/>
      <c r="G594" s="283"/>
      <c r="H594" s="283"/>
      <c r="I594" s="283"/>
      <c r="J594" s="283"/>
      <c r="K594" s="283"/>
      <c r="L594" s="283"/>
      <c r="M594" s="283"/>
      <c r="N594" s="283"/>
      <c r="O594" s="283"/>
      <c r="P594" s="169">
        <v>72537.66</v>
      </c>
      <c r="Q594" s="165"/>
      <c r="R594" s="166"/>
      <c r="GO594" s="79"/>
      <c r="GP594" s="79"/>
      <c r="GQ594" s="79"/>
      <c r="GR594" s="79"/>
      <c r="GS594" s="79"/>
      <c r="GT594" s="79"/>
      <c r="GU594" s="54"/>
      <c r="GV594" s="54"/>
      <c r="GW594" s="54"/>
      <c r="GX594" s="79"/>
      <c r="GY594" s="54"/>
      <c r="GZ594" s="79"/>
      <c r="HA594" s="79"/>
      <c r="HB594" s="87" t="s">
        <v>500</v>
      </c>
      <c r="HC594" s="79"/>
      <c r="HE594" s="184"/>
      <c r="HF594" s="54"/>
      <c r="HG594" s="54"/>
    </row>
    <row r="595" spans="1:215" customFormat="1" ht="15" x14ac:dyDescent="0.25">
      <c r="A595" s="144"/>
      <c r="B595" s="167"/>
      <c r="C595" s="286" t="s">
        <v>501</v>
      </c>
      <c r="D595" s="286"/>
      <c r="E595" s="286"/>
      <c r="F595" s="286"/>
      <c r="G595" s="286"/>
      <c r="H595" s="286"/>
      <c r="I595" s="286"/>
      <c r="J595" s="286"/>
      <c r="K595" s="286"/>
      <c r="L595" s="286"/>
      <c r="M595" s="286"/>
      <c r="N595" s="286"/>
      <c r="O595" s="286"/>
      <c r="P595" s="171">
        <v>2307279.2200000002</v>
      </c>
      <c r="Q595" s="165"/>
      <c r="R595" s="166"/>
      <c r="GO595" s="79"/>
      <c r="GP595" s="79"/>
      <c r="GQ595" s="79"/>
      <c r="GR595" s="79"/>
      <c r="GS595" s="79"/>
      <c r="GT595" s="79"/>
      <c r="GU595" s="54"/>
      <c r="GV595" s="54"/>
      <c r="GW595" s="54"/>
      <c r="GX595" s="79"/>
      <c r="GY595" s="54"/>
      <c r="GZ595" s="79"/>
      <c r="HA595" s="79"/>
      <c r="HC595" s="79" t="s">
        <v>501</v>
      </c>
      <c r="HE595" s="184"/>
      <c r="HF595" s="54"/>
      <c r="HG595" s="54"/>
    </row>
    <row r="596" spans="1:215" customFormat="1" ht="15" hidden="1" x14ac:dyDescent="0.25">
      <c r="A596" s="144"/>
      <c r="B596" s="145"/>
      <c r="C596" s="283" t="s">
        <v>211</v>
      </c>
      <c r="D596" s="283"/>
      <c r="E596" s="283"/>
      <c r="F596" s="283"/>
      <c r="G596" s="283"/>
      <c r="H596" s="283"/>
      <c r="I596" s="283"/>
      <c r="J596" s="283"/>
      <c r="K596" s="283"/>
      <c r="L596" s="283"/>
      <c r="M596" s="283"/>
      <c r="N596" s="283"/>
      <c r="O596" s="283"/>
      <c r="P596" s="170"/>
      <c r="Q596" s="165"/>
      <c r="R596" s="166"/>
      <c r="GO596" s="79"/>
      <c r="GP596" s="79"/>
      <c r="GQ596" s="79"/>
      <c r="GR596" s="79"/>
      <c r="GS596" s="79"/>
      <c r="GT596" s="79"/>
      <c r="GU596" s="54"/>
      <c r="GV596" s="54"/>
      <c r="GW596" s="54"/>
      <c r="GX596" s="79"/>
      <c r="GY596" s="54"/>
      <c r="GZ596" s="79"/>
      <c r="HA596" s="79"/>
      <c r="HB596" s="87" t="s">
        <v>211</v>
      </c>
      <c r="HC596" s="79"/>
      <c r="HE596" s="184"/>
      <c r="HF596" s="54"/>
      <c r="HG596" s="54"/>
    </row>
    <row r="597" spans="1:215" customFormat="1" ht="15" hidden="1" x14ac:dyDescent="0.25">
      <c r="A597" s="144"/>
      <c r="B597" s="145"/>
      <c r="C597" s="283" t="s">
        <v>425</v>
      </c>
      <c r="D597" s="283"/>
      <c r="E597" s="283"/>
      <c r="F597" s="283"/>
      <c r="G597" s="283"/>
      <c r="H597" s="283"/>
      <c r="I597" s="283"/>
      <c r="J597" s="283"/>
      <c r="K597" s="283"/>
      <c r="L597" s="283"/>
      <c r="M597" s="283"/>
      <c r="N597" s="283"/>
      <c r="O597" s="283"/>
      <c r="P597" s="169">
        <v>385889.84</v>
      </c>
      <c r="Q597" s="165"/>
      <c r="R597" s="166"/>
      <c r="GO597" s="79"/>
      <c r="GP597" s="79"/>
      <c r="GQ597" s="79"/>
      <c r="GR597" s="79"/>
      <c r="GS597" s="79"/>
      <c r="GT597" s="79"/>
      <c r="GU597" s="54"/>
      <c r="GV597" s="54"/>
      <c r="GW597" s="54"/>
      <c r="GX597" s="79"/>
      <c r="GY597" s="54"/>
      <c r="GZ597" s="79"/>
      <c r="HA597" s="79"/>
      <c r="HB597" s="87" t="s">
        <v>425</v>
      </c>
      <c r="HC597" s="79"/>
      <c r="HE597" s="184"/>
      <c r="HF597" s="54"/>
      <c r="HG597" s="54"/>
    </row>
    <row r="598" spans="1:215" customFormat="1" ht="15" x14ac:dyDescent="0.25">
      <c r="A598" s="290" t="s">
        <v>502</v>
      </c>
      <c r="B598" s="291"/>
      <c r="C598" s="291"/>
      <c r="D598" s="291"/>
      <c r="E598" s="291"/>
      <c r="F598" s="291"/>
      <c r="G598" s="291"/>
      <c r="H598" s="291"/>
      <c r="I598" s="291"/>
      <c r="J598" s="291"/>
      <c r="K598" s="291"/>
      <c r="L598" s="291"/>
      <c r="M598" s="291"/>
      <c r="N598" s="291"/>
      <c r="O598" s="291"/>
      <c r="P598" s="292"/>
      <c r="GO598" s="79" t="s">
        <v>502</v>
      </c>
      <c r="GP598" s="79"/>
      <c r="GQ598" s="79"/>
      <c r="GR598" s="79"/>
      <c r="GS598" s="79"/>
      <c r="GT598" s="79"/>
      <c r="GU598" s="54"/>
      <c r="GV598" s="54"/>
      <c r="GW598" s="54"/>
      <c r="GX598" s="79"/>
      <c r="GY598" s="54"/>
      <c r="GZ598" s="79"/>
      <c r="HA598" s="79"/>
      <c r="HC598" s="79"/>
      <c r="HE598" s="184"/>
      <c r="HF598" s="54"/>
      <c r="HG598" s="54"/>
    </row>
    <row r="599" spans="1:215" customFormat="1" ht="22.5" x14ac:dyDescent="0.25">
      <c r="A599" s="117" t="s">
        <v>503</v>
      </c>
      <c r="B599" s="118" t="s">
        <v>504</v>
      </c>
      <c r="C599" s="289" t="s">
        <v>505</v>
      </c>
      <c r="D599" s="289"/>
      <c r="E599" s="289"/>
      <c r="F599" s="289"/>
      <c r="G599" s="289"/>
      <c r="H599" s="119" t="s">
        <v>506</v>
      </c>
      <c r="I599" s="120">
        <v>41</v>
      </c>
      <c r="J599" s="121">
        <v>1</v>
      </c>
      <c r="K599" s="121">
        <v>41</v>
      </c>
      <c r="L599" s="122"/>
      <c r="M599" s="120"/>
      <c r="N599" s="123"/>
      <c r="O599" s="120"/>
      <c r="P599" s="124"/>
      <c r="GO599" s="79"/>
      <c r="GP599" s="79" t="s">
        <v>505</v>
      </c>
      <c r="GQ599" s="79" t="s">
        <v>4</v>
      </c>
      <c r="GR599" s="79" t="s">
        <v>4</v>
      </c>
      <c r="GS599" s="79" t="s">
        <v>4</v>
      </c>
      <c r="GT599" s="79" t="s">
        <v>4</v>
      </c>
      <c r="GU599" s="54"/>
      <c r="GV599" s="54"/>
      <c r="GW599" s="54"/>
      <c r="GX599" s="79"/>
      <c r="GY599" s="54"/>
      <c r="GZ599" s="79"/>
      <c r="HA599" s="79"/>
      <c r="HC599" s="79"/>
      <c r="HE599" s="184"/>
      <c r="HF599" s="54"/>
      <c r="HG599" s="54"/>
    </row>
    <row r="600" spans="1:215" customFormat="1" ht="15" hidden="1" x14ac:dyDescent="0.25">
      <c r="A600" s="125"/>
      <c r="B600" s="126" t="s">
        <v>20</v>
      </c>
      <c r="C600" s="287" t="s">
        <v>146</v>
      </c>
      <c r="D600" s="287"/>
      <c r="E600" s="287"/>
      <c r="F600" s="287"/>
      <c r="G600" s="287"/>
      <c r="H600" s="127" t="s">
        <v>147</v>
      </c>
      <c r="I600" s="128"/>
      <c r="J600" s="128"/>
      <c r="K600" s="143">
        <v>53.3</v>
      </c>
      <c r="L600" s="130"/>
      <c r="M600" s="128"/>
      <c r="N600" s="130"/>
      <c r="O600" s="128"/>
      <c r="P600" s="131">
        <v>25126.42</v>
      </c>
      <c r="GO600" s="79"/>
      <c r="GP600" s="79"/>
      <c r="GQ600" s="79"/>
      <c r="GR600" s="79"/>
      <c r="GS600" s="79"/>
      <c r="GT600" s="79"/>
      <c r="GU600" s="54" t="s">
        <v>146</v>
      </c>
      <c r="GV600" s="54"/>
      <c r="GW600" s="54"/>
      <c r="GX600" s="79"/>
      <c r="GY600" s="54"/>
      <c r="GZ600" s="79"/>
      <c r="HA600" s="79"/>
      <c r="HC600" s="79"/>
      <c r="HE600" s="184"/>
      <c r="HF600" s="54"/>
      <c r="HG600" s="54"/>
    </row>
    <row r="601" spans="1:215" customFormat="1" ht="15" hidden="1" x14ac:dyDescent="0.25">
      <c r="A601" s="132"/>
      <c r="B601" s="126" t="s">
        <v>507</v>
      </c>
      <c r="C601" s="287" t="s">
        <v>508</v>
      </c>
      <c r="D601" s="287"/>
      <c r="E601" s="287"/>
      <c r="F601" s="287"/>
      <c r="G601" s="287"/>
      <c r="H601" s="127" t="s">
        <v>147</v>
      </c>
      <c r="I601" s="143">
        <v>0.5</v>
      </c>
      <c r="J601" s="143">
        <v>1.3</v>
      </c>
      <c r="K601" s="133">
        <v>26.65</v>
      </c>
      <c r="L601" s="135"/>
      <c r="M601" s="136"/>
      <c r="N601" s="137">
        <v>476.71</v>
      </c>
      <c r="O601" s="128"/>
      <c r="P601" s="131">
        <v>12704.32</v>
      </c>
      <c r="Q601" s="138"/>
      <c r="R601" s="138"/>
      <c r="GO601" s="79"/>
      <c r="GP601" s="79"/>
      <c r="GQ601" s="79"/>
      <c r="GR601" s="79"/>
      <c r="GS601" s="79"/>
      <c r="GT601" s="79"/>
      <c r="GU601" s="54"/>
      <c r="GV601" s="54" t="s">
        <v>508</v>
      </c>
      <c r="GW601" s="54"/>
      <c r="GX601" s="79"/>
      <c r="GY601" s="54"/>
      <c r="GZ601" s="79"/>
      <c r="HA601" s="79"/>
      <c r="HC601" s="79"/>
      <c r="HE601" s="184"/>
      <c r="HF601" s="54"/>
      <c r="HG601" s="54"/>
    </row>
    <row r="602" spans="1:215" customFormat="1" ht="15" hidden="1" x14ac:dyDescent="0.25">
      <c r="A602" s="132"/>
      <c r="B602" s="126" t="s">
        <v>509</v>
      </c>
      <c r="C602" s="287" t="s">
        <v>510</v>
      </c>
      <c r="D602" s="287"/>
      <c r="E602" s="287"/>
      <c r="F602" s="287"/>
      <c r="G602" s="287"/>
      <c r="H602" s="127" t="s">
        <v>147</v>
      </c>
      <c r="I602" s="143">
        <v>0.5</v>
      </c>
      <c r="J602" s="143">
        <v>1.3</v>
      </c>
      <c r="K602" s="133">
        <v>26.65</v>
      </c>
      <c r="L602" s="135"/>
      <c r="M602" s="136"/>
      <c r="N602" s="137">
        <v>466.12</v>
      </c>
      <c r="O602" s="128"/>
      <c r="P602" s="131">
        <v>12422.1</v>
      </c>
      <c r="Q602" s="138"/>
      <c r="R602" s="138"/>
      <c r="GO602" s="79"/>
      <c r="GP602" s="79"/>
      <c r="GQ602" s="79"/>
      <c r="GR602" s="79"/>
      <c r="GS602" s="79"/>
      <c r="GT602" s="79"/>
      <c r="GU602" s="54"/>
      <c r="GV602" s="54" t="s">
        <v>510</v>
      </c>
      <c r="GW602" s="54"/>
      <c r="GX602" s="79"/>
      <c r="GY602" s="54"/>
      <c r="GZ602" s="79"/>
      <c r="HA602" s="79"/>
      <c r="HC602" s="79"/>
      <c r="HE602" s="184"/>
      <c r="HF602" s="54"/>
      <c r="HG602" s="54"/>
    </row>
    <row r="603" spans="1:215" customFormat="1" ht="15" x14ac:dyDescent="0.25">
      <c r="A603" s="144"/>
      <c r="B603" s="145"/>
      <c r="C603" s="288" t="s">
        <v>159</v>
      </c>
      <c r="D603" s="288"/>
      <c r="E603" s="288"/>
      <c r="F603" s="288"/>
      <c r="G603" s="288"/>
      <c r="H603" s="119"/>
      <c r="I603" s="120"/>
      <c r="J603" s="120"/>
      <c r="K603" s="120"/>
      <c r="L603" s="122"/>
      <c r="M603" s="120"/>
      <c r="N603" s="146"/>
      <c r="O603" s="120"/>
      <c r="P603" s="147">
        <v>25126.42</v>
      </c>
      <c r="Q603" s="138"/>
      <c r="R603" s="138"/>
      <c r="GO603" s="79"/>
      <c r="GP603" s="79"/>
      <c r="GQ603" s="79"/>
      <c r="GR603" s="79"/>
      <c r="GS603" s="79"/>
      <c r="GT603" s="79"/>
      <c r="GU603" s="54"/>
      <c r="GV603" s="54"/>
      <c r="GW603" s="54"/>
      <c r="GX603" s="79" t="s">
        <v>159</v>
      </c>
      <c r="GY603" s="54"/>
      <c r="GZ603" s="79"/>
      <c r="HA603" s="79"/>
      <c r="HC603" s="79"/>
      <c r="HE603" s="184"/>
      <c r="HF603" s="54"/>
      <c r="HG603" s="54"/>
    </row>
    <row r="604" spans="1:215" customFormat="1" ht="15" hidden="1" x14ac:dyDescent="0.25">
      <c r="A604" s="141"/>
      <c r="B604" s="126"/>
      <c r="C604" s="287" t="s">
        <v>160</v>
      </c>
      <c r="D604" s="287"/>
      <c r="E604" s="287"/>
      <c r="F604" s="287"/>
      <c r="G604" s="287"/>
      <c r="H604" s="127"/>
      <c r="I604" s="128"/>
      <c r="J604" s="128"/>
      <c r="K604" s="128"/>
      <c r="L604" s="130"/>
      <c r="M604" s="128"/>
      <c r="N604" s="130"/>
      <c r="O604" s="128"/>
      <c r="P604" s="131">
        <v>25126.42</v>
      </c>
      <c r="GO604" s="79"/>
      <c r="GP604" s="79"/>
      <c r="GQ604" s="79"/>
      <c r="GR604" s="79"/>
      <c r="GS604" s="79"/>
      <c r="GT604" s="79"/>
      <c r="GU604" s="54"/>
      <c r="GV604" s="54"/>
      <c r="GW604" s="54"/>
      <c r="GX604" s="79"/>
      <c r="GY604" s="54" t="s">
        <v>160</v>
      </c>
      <c r="GZ604" s="79"/>
      <c r="HA604" s="79"/>
      <c r="HC604" s="79"/>
      <c r="HE604" s="184"/>
      <c r="HF604" s="54"/>
      <c r="HG604" s="54"/>
    </row>
    <row r="605" spans="1:215" customFormat="1" ht="23.25" hidden="1" x14ac:dyDescent="0.25">
      <c r="A605" s="141"/>
      <c r="B605" s="126" t="s">
        <v>511</v>
      </c>
      <c r="C605" s="287" t="s">
        <v>512</v>
      </c>
      <c r="D605" s="287"/>
      <c r="E605" s="287"/>
      <c r="F605" s="287"/>
      <c r="G605" s="287"/>
      <c r="H605" s="127" t="s">
        <v>163</v>
      </c>
      <c r="I605" s="148">
        <v>74</v>
      </c>
      <c r="J605" s="128"/>
      <c r="K605" s="148">
        <v>74</v>
      </c>
      <c r="L605" s="130"/>
      <c r="M605" s="128"/>
      <c r="N605" s="130"/>
      <c r="O605" s="128"/>
      <c r="P605" s="131">
        <v>18593.55</v>
      </c>
      <c r="GO605" s="79"/>
      <c r="GP605" s="79"/>
      <c r="GQ605" s="79"/>
      <c r="GR605" s="79"/>
      <c r="GS605" s="79"/>
      <c r="GT605" s="79"/>
      <c r="GU605" s="54"/>
      <c r="GV605" s="54"/>
      <c r="GW605" s="54"/>
      <c r="GX605" s="79"/>
      <c r="GY605" s="54" t="s">
        <v>512</v>
      </c>
      <c r="GZ605" s="79"/>
      <c r="HA605" s="79"/>
      <c r="HC605" s="79"/>
      <c r="HE605" s="184"/>
      <c r="HF605" s="54"/>
      <c r="HG605" s="54"/>
    </row>
    <row r="606" spans="1:215" customFormat="1" ht="23.25" hidden="1" x14ac:dyDescent="0.25">
      <c r="A606" s="141"/>
      <c r="B606" s="126" t="s">
        <v>513</v>
      </c>
      <c r="C606" s="287" t="s">
        <v>514</v>
      </c>
      <c r="D606" s="287"/>
      <c r="E606" s="287"/>
      <c r="F606" s="287"/>
      <c r="G606" s="287"/>
      <c r="H606" s="127" t="s">
        <v>163</v>
      </c>
      <c r="I606" s="148">
        <v>36</v>
      </c>
      <c r="J606" s="128"/>
      <c r="K606" s="148">
        <v>36</v>
      </c>
      <c r="L606" s="130"/>
      <c r="M606" s="128"/>
      <c r="N606" s="130"/>
      <c r="O606" s="128"/>
      <c r="P606" s="131">
        <v>9045.51</v>
      </c>
      <c r="GO606" s="79"/>
      <c r="GP606" s="79"/>
      <c r="GQ606" s="79"/>
      <c r="GR606" s="79"/>
      <c r="GS606" s="79"/>
      <c r="GT606" s="79"/>
      <c r="GU606" s="54"/>
      <c r="GV606" s="54"/>
      <c r="GW606" s="54"/>
      <c r="GX606" s="79"/>
      <c r="GY606" s="54" t="s">
        <v>514</v>
      </c>
      <c r="GZ606" s="79"/>
      <c r="HA606" s="79"/>
      <c r="HC606" s="79"/>
      <c r="HE606" s="184"/>
      <c r="HF606" s="54"/>
      <c r="HG606" s="54"/>
    </row>
    <row r="607" spans="1:215" customFormat="1" ht="15" x14ac:dyDescent="0.25">
      <c r="A607" s="149"/>
      <c r="B607" s="150"/>
      <c r="C607" s="288" t="s">
        <v>166</v>
      </c>
      <c r="D607" s="288"/>
      <c r="E607" s="288"/>
      <c r="F607" s="288"/>
      <c r="G607" s="288"/>
      <c r="H607" s="119"/>
      <c r="I607" s="120"/>
      <c r="J607" s="120"/>
      <c r="K607" s="120"/>
      <c r="L607" s="122"/>
      <c r="M607" s="120"/>
      <c r="N607" s="146">
        <v>1286.96</v>
      </c>
      <c r="O607" s="120"/>
      <c r="P607" s="147">
        <v>52765.48</v>
      </c>
      <c r="GO607" s="79"/>
      <c r="GP607" s="79"/>
      <c r="GQ607" s="79"/>
      <c r="GR607" s="79"/>
      <c r="GS607" s="79"/>
      <c r="GT607" s="79"/>
      <c r="GU607" s="54"/>
      <c r="GV607" s="54"/>
      <c r="GW607" s="54"/>
      <c r="GX607" s="79"/>
      <c r="GY607" s="54"/>
      <c r="GZ607" s="79" t="s">
        <v>166</v>
      </c>
      <c r="HA607" s="79"/>
      <c r="HC607" s="79"/>
      <c r="HE607" s="184"/>
      <c r="HF607" s="54"/>
      <c r="HG607" s="54"/>
    </row>
    <row r="608" spans="1:215" customFormat="1" ht="33.75" x14ac:dyDescent="0.25">
      <c r="A608" s="117" t="s">
        <v>515</v>
      </c>
      <c r="B608" s="118" t="s">
        <v>516</v>
      </c>
      <c r="C608" s="289" t="s">
        <v>517</v>
      </c>
      <c r="D608" s="289"/>
      <c r="E608" s="289"/>
      <c r="F608" s="289"/>
      <c r="G608" s="289"/>
      <c r="H608" s="119" t="s">
        <v>518</v>
      </c>
      <c r="I608" s="120">
        <v>0.46</v>
      </c>
      <c r="J608" s="121">
        <v>1</v>
      </c>
      <c r="K608" s="187">
        <v>0.46</v>
      </c>
      <c r="L608" s="122"/>
      <c r="M608" s="120"/>
      <c r="N608" s="123"/>
      <c r="O608" s="120"/>
      <c r="P608" s="124"/>
      <c r="GO608" s="79"/>
      <c r="GP608" s="79" t="s">
        <v>517</v>
      </c>
      <c r="GQ608" s="79" t="s">
        <v>4</v>
      </c>
      <c r="GR608" s="79" t="s">
        <v>4</v>
      </c>
      <c r="GS608" s="79" t="s">
        <v>4</v>
      </c>
      <c r="GT608" s="79" t="s">
        <v>4</v>
      </c>
      <c r="GU608" s="54"/>
      <c r="GV608" s="54"/>
      <c r="GW608" s="54"/>
      <c r="GX608" s="79"/>
      <c r="GY608" s="54"/>
      <c r="GZ608" s="79"/>
      <c r="HA608" s="79"/>
      <c r="HC608" s="79"/>
      <c r="HE608" s="184"/>
      <c r="HF608" s="54"/>
      <c r="HG608" s="54"/>
    </row>
    <row r="609" spans="1:215" customFormat="1" ht="15" hidden="1" x14ac:dyDescent="0.25">
      <c r="A609" s="125"/>
      <c r="B609" s="126" t="s">
        <v>20</v>
      </c>
      <c r="C609" s="287" t="s">
        <v>146</v>
      </c>
      <c r="D609" s="287"/>
      <c r="E609" s="287"/>
      <c r="F609" s="287"/>
      <c r="G609" s="287"/>
      <c r="H609" s="127" t="s">
        <v>147</v>
      </c>
      <c r="I609" s="128"/>
      <c r="J609" s="128"/>
      <c r="K609" s="134">
        <v>7.7500799999999996</v>
      </c>
      <c r="L609" s="130"/>
      <c r="M609" s="128"/>
      <c r="N609" s="130"/>
      <c r="O609" s="128"/>
      <c r="P609" s="131">
        <v>3653.5</v>
      </c>
      <c r="GO609" s="79"/>
      <c r="GP609" s="79"/>
      <c r="GQ609" s="79"/>
      <c r="GR609" s="79"/>
      <c r="GS609" s="79"/>
      <c r="GT609" s="79"/>
      <c r="GU609" s="54" t="s">
        <v>146</v>
      </c>
      <c r="GV609" s="54"/>
      <c r="GW609" s="54"/>
      <c r="GX609" s="79"/>
      <c r="GY609" s="54"/>
      <c r="GZ609" s="79"/>
      <c r="HA609" s="79"/>
      <c r="HC609" s="79"/>
      <c r="HE609" s="184"/>
      <c r="HF609" s="54"/>
      <c r="HG609" s="54"/>
    </row>
    <row r="610" spans="1:215" customFormat="1" ht="15" hidden="1" x14ac:dyDescent="0.25">
      <c r="A610" s="132"/>
      <c r="B610" s="126" t="s">
        <v>507</v>
      </c>
      <c r="C610" s="287" t="s">
        <v>508</v>
      </c>
      <c r="D610" s="287"/>
      <c r="E610" s="287"/>
      <c r="F610" s="287"/>
      <c r="G610" s="287"/>
      <c r="H610" s="127" t="s">
        <v>147</v>
      </c>
      <c r="I610" s="133">
        <v>6.48</v>
      </c>
      <c r="J610" s="143">
        <v>1.3</v>
      </c>
      <c r="K610" s="134">
        <v>3.8750399999999998</v>
      </c>
      <c r="L610" s="135"/>
      <c r="M610" s="136"/>
      <c r="N610" s="137">
        <v>476.71</v>
      </c>
      <c r="O610" s="128"/>
      <c r="P610" s="131">
        <v>1847.27</v>
      </c>
      <c r="Q610" s="138"/>
      <c r="R610" s="138"/>
      <c r="GO610" s="79"/>
      <c r="GP610" s="79"/>
      <c r="GQ610" s="79"/>
      <c r="GR610" s="79"/>
      <c r="GS610" s="79"/>
      <c r="GT610" s="79"/>
      <c r="GU610" s="54"/>
      <c r="GV610" s="54" t="s">
        <v>508</v>
      </c>
      <c r="GW610" s="54"/>
      <c r="GX610" s="79"/>
      <c r="GY610" s="54"/>
      <c r="GZ610" s="79"/>
      <c r="HA610" s="79"/>
      <c r="HC610" s="79"/>
      <c r="HE610" s="184"/>
      <c r="HF610" s="54"/>
      <c r="HG610" s="54"/>
    </row>
    <row r="611" spans="1:215" customFormat="1" ht="15" hidden="1" x14ac:dyDescent="0.25">
      <c r="A611" s="132"/>
      <c r="B611" s="126" t="s">
        <v>509</v>
      </c>
      <c r="C611" s="287" t="s">
        <v>510</v>
      </c>
      <c r="D611" s="287"/>
      <c r="E611" s="287"/>
      <c r="F611" s="287"/>
      <c r="G611" s="287"/>
      <c r="H611" s="127" t="s">
        <v>147</v>
      </c>
      <c r="I611" s="133">
        <v>6.48</v>
      </c>
      <c r="J611" s="143">
        <v>1.3</v>
      </c>
      <c r="K611" s="134">
        <v>3.8750399999999998</v>
      </c>
      <c r="L611" s="135"/>
      <c r="M611" s="136"/>
      <c r="N611" s="137">
        <v>466.12</v>
      </c>
      <c r="O611" s="128"/>
      <c r="P611" s="131">
        <v>1806.23</v>
      </c>
      <c r="Q611" s="138"/>
      <c r="R611" s="138"/>
      <c r="GO611" s="79"/>
      <c r="GP611" s="79"/>
      <c r="GQ611" s="79"/>
      <c r="GR611" s="79"/>
      <c r="GS611" s="79"/>
      <c r="GT611" s="79"/>
      <c r="GU611" s="54"/>
      <c r="GV611" s="54" t="s">
        <v>510</v>
      </c>
      <c r="GW611" s="54"/>
      <c r="GX611" s="79"/>
      <c r="GY611" s="54"/>
      <c r="GZ611" s="79"/>
      <c r="HA611" s="79"/>
      <c r="HC611" s="79"/>
      <c r="HE611" s="184"/>
      <c r="HF611" s="54"/>
      <c r="HG611" s="54"/>
    </row>
    <row r="612" spans="1:215" customFormat="1" ht="15" x14ac:dyDescent="0.25">
      <c r="A612" s="144"/>
      <c r="B612" s="145"/>
      <c r="C612" s="288" t="s">
        <v>159</v>
      </c>
      <c r="D612" s="288"/>
      <c r="E612" s="288"/>
      <c r="F612" s="288"/>
      <c r="G612" s="288"/>
      <c r="H612" s="119"/>
      <c r="I612" s="120"/>
      <c r="J612" s="120"/>
      <c r="K612" s="120"/>
      <c r="L612" s="122"/>
      <c r="M612" s="120"/>
      <c r="N612" s="146"/>
      <c r="O612" s="120"/>
      <c r="P612" s="147">
        <v>3653.5</v>
      </c>
      <c r="Q612" s="138"/>
      <c r="R612" s="138"/>
      <c r="GO612" s="79"/>
      <c r="GP612" s="79"/>
      <c r="GQ612" s="79"/>
      <c r="GR612" s="79"/>
      <c r="GS612" s="79"/>
      <c r="GT612" s="79"/>
      <c r="GU612" s="54"/>
      <c r="GV612" s="54"/>
      <c r="GW612" s="54"/>
      <c r="GX612" s="79" t="s">
        <v>159</v>
      </c>
      <c r="GY612" s="54"/>
      <c r="GZ612" s="79"/>
      <c r="HA612" s="79"/>
      <c r="HC612" s="79"/>
      <c r="HE612" s="184"/>
      <c r="HF612" s="54"/>
      <c r="HG612" s="54"/>
    </row>
    <row r="613" spans="1:215" customFormat="1" ht="15" x14ac:dyDescent="0.25">
      <c r="A613" s="141"/>
      <c r="B613" s="126"/>
      <c r="C613" s="287" t="s">
        <v>160</v>
      </c>
      <c r="D613" s="287"/>
      <c r="E613" s="287"/>
      <c r="F613" s="287"/>
      <c r="G613" s="287"/>
      <c r="H613" s="127"/>
      <c r="I613" s="128"/>
      <c r="J613" s="128"/>
      <c r="K613" s="128"/>
      <c r="L613" s="130"/>
      <c r="M613" s="128"/>
      <c r="N613" s="130"/>
      <c r="O613" s="128"/>
      <c r="P613" s="131">
        <v>3653.5</v>
      </c>
      <c r="GO613" s="79"/>
      <c r="GP613" s="79"/>
      <c r="GQ613" s="79"/>
      <c r="GR613" s="79"/>
      <c r="GS613" s="79"/>
      <c r="GT613" s="79"/>
      <c r="GU613" s="54"/>
      <c r="GV613" s="54"/>
      <c r="GW613" s="54"/>
      <c r="GX613" s="79"/>
      <c r="GY613" s="54" t="s">
        <v>160</v>
      </c>
      <c r="GZ613" s="79"/>
      <c r="HA613" s="79"/>
      <c r="HC613" s="79"/>
      <c r="HE613" s="184"/>
      <c r="HF613" s="54"/>
      <c r="HG613" s="54"/>
    </row>
    <row r="614" spans="1:215" customFormat="1" ht="23.25" x14ac:dyDescent="0.25">
      <c r="A614" s="141"/>
      <c r="B614" s="126" t="s">
        <v>511</v>
      </c>
      <c r="C614" s="287" t="s">
        <v>512</v>
      </c>
      <c r="D614" s="287"/>
      <c r="E614" s="287"/>
      <c r="F614" s="287"/>
      <c r="G614" s="287"/>
      <c r="H614" s="127" t="s">
        <v>163</v>
      </c>
      <c r="I614" s="148">
        <v>74</v>
      </c>
      <c r="J614" s="128"/>
      <c r="K614" s="148">
        <v>74</v>
      </c>
      <c r="L614" s="130"/>
      <c r="M614" s="128"/>
      <c r="N614" s="130"/>
      <c r="O614" s="128"/>
      <c r="P614" s="131">
        <v>2703.59</v>
      </c>
      <c r="GO614" s="79"/>
      <c r="GP614" s="79"/>
      <c r="GQ614" s="79"/>
      <c r="GR614" s="79"/>
      <c r="GS614" s="79"/>
      <c r="GT614" s="79"/>
      <c r="GU614" s="54"/>
      <c r="GV614" s="54"/>
      <c r="GW614" s="54"/>
      <c r="GX614" s="79"/>
      <c r="GY614" s="54" t="s">
        <v>512</v>
      </c>
      <c r="GZ614" s="79"/>
      <c r="HA614" s="79"/>
      <c r="HC614" s="79"/>
      <c r="HE614" s="184"/>
      <c r="HF614" s="54"/>
      <c r="HG614" s="54"/>
    </row>
    <row r="615" spans="1:215" customFormat="1" ht="23.25" x14ac:dyDescent="0.25">
      <c r="A615" s="141"/>
      <c r="B615" s="126" t="s">
        <v>513</v>
      </c>
      <c r="C615" s="287" t="s">
        <v>514</v>
      </c>
      <c r="D615" s="287"/>
      <c r="E615" s="287"/>
      <c r="F615" s="287"/>
      <c r="G615" s="287"/>
      <c r="H615" s="127" t="s">
        <v>163</v>
      </c>
      <c r="I615" s="148">
        <v>36</v>
      </c>
      <c r="J615" s="128"/>
      <c r="K615" s="148">
        <v>36</v>
      </c>
      <c r="L615" s="130"/>
      <c r="M615" s="128"/>
      <c r="N615" s="130"/>
      <c r="O615" s="128"/>
      <c r="P615" s="131">
        <v>1315.26</v>
      </c>
      <c r="GO615" s="79"/>
      <c r="GP615" s="79"/>
      <c r="GQ615" s="79"/>
      <c r="GR615" s="79"/>
      <c r="GS615" s="79"/>
      <c r="GT615" s="79"/>
      <c r="GU615" s="54"/>
      <c r="GV615" s="54"/>
      <c r="GW615" s="54"/>
      <c r="GX615" s="79"/>
      <c r="GY615" s="54" t="s">
        <v>514</v>
      </c>
      <c r="GZ615" s="79"/>
      <c r="HA615" s="79"/>
      <c r="HC615" s="79"/>
      <c r="HE615" s="184"/>
      <c r="HF615" s="54"/>
      <c r="HG615" s="54"/>
    </row>
    <row r="616" spans="1:215" customFormat="1" ht="15" x14ac:dyDescent="0.25">
      <c r="A616" s="149"/>
      <c r="B616" s="150"/>
      <c r="C616" s="288" t="s">
        <v>166</v>
      </c>
      <c r="D616" s="288"/>
      <c r="E616" s="288"/>
      <c r="F616" s="288"/>
      <c r="G616" s="288"/>
      <c r="H616" s="119"/>
      <c r="I616" s="120"/>
      <c r="J616" s="120"/>
      <c r="K616" s="120"/>
      <c r="L616" s="122"/>
      <c r="M616" s="120"/>
      <c r="N616" s="146">
        <v>16679.02</v>
      </c>
      <c r="O616" s="120"/>
      <c r="P616" s="147">
        <v>7672.35</v>
      </c>
      <c r="GO616" s="79"/>
      <c r="GP616" s="79"/>
      <c r="GQ616" s="79"/>
      <c r="GR616" s="79"/>
      <c r="GS616" s="79"/>
      <c r="GT616" s="79"/>
      <c r="GU616" s="54"/>
      <c r="GV616" s="54"/>
      <c r="GW616" s="54"/>
      <c r="GX616" s="79"/>
      <c r="GY616" s="54"/>
      <c r="GZ616" s="79" t="s">
        <v>166</v>
      </c>
      <c r="HA616" s="79"/>
      <c r="HC616" s="79"/>
      <c r="HE616" s="184"/>
      <c r="HF616" s="54"/>
      <c r="HG616" s="54"/>
    </row>
    <row r="617" spans="1:215" customFormat="1" ht="15" x14ac:dyDescent="0.25">
      <c r="A617" s="117" t="s">
        <v>519</v>
      </c>
      <c r="B617" s="118" t="s">
        <v>520</v>
      </c>
      <c r="C617" s="289" t="s">
        <v>521</v>
      </c>
      <c r="D617" s="289"/>
      <c r="E617" s="289"/>
      <c r="F617" s="289"/>
      <c r="G617" s="289"/>
      <c r="H617" s="119" t="s">
        <v>145</v>
      </c>
      <c r="I617" s="120">
        <v>5</v>
      </c>
      <c r="J617" s="121">
        <v>1</v>
      </c>
      <c r="K617" s="121">
        <v>5</v>
      </c>
      <c r="L617" s="122"/>
      <c r="M617" s="120"/>
      <c r="N617" s="123"/>
      <c r="O617" s="120"/>
      <c r="P617" s="124"/>
      <c r="GO617" s="79"/>
      <c r="GP617" s="79" t="s">
        <v>521</v>
      </c>
      <c r="GQ617" s="79" t="s">
        <v>4</v>
      </c>
      <c r="GR617" s="79" t="s">
        <v>4</v>
      </c>
      <c r="GS617" s="79" t="s">
        <v>4</v>
      </c>
      <c r="GT617" s="79" t="s">
        <v>4</v>
      </c>
      <c r="GU617" s="54"/>
      <c r="GV617" s="54"/>
      <c r="GW617" s="54"/>
      <c r="GX617" s="79"/>
      <c r="GY617" s="54"/>
      <c r="GZ617" s="79"/>
      <c r="HA617" s="79"/>
      <c r="HC617" s="79"/>
      <c r="HE617" s="184"/>
      <c r="HF617" s="54"/>
      <c r="HG617" s="54"/>
    </row>
    <row r="618" spans="1:215" customFormat="1" ht="15" hidden="1" x14ac:dyDescent="0.25">
      <c r="A618" s="125"/>
      <c r="B618" s="126" t="s">
        <v>20</v>
      </c>
      <c r="C618" s="287" t="s">
        <v>146</v>
      </c>
      <c r="D618" s="287"/>
      <c r="E618" s="287"/>
      <c r="F618" s="287"/>
      <c r="G618" s="287"/>
      <c r="H618" s="127" t="s">
        <v>147</v>
      </c>
      <c r="I618" s="128"/>
      <c r="J618" s="128"/>
      <c r="K618" s="143">
        <v>35.1</v>
      </c>
      <c r="L618" s="130"/>
      <c r="M618" s="128"/>
      <c r="N618" s="130"/>
      <c r="O618" s="128"/>
      <c r="P618" s="131">
        <v>15803.15</v>
      </c>
      <c r="GO618" s="79"/>
      <c r="GP618" s="79"/>
      <c r="GQ618" s="79"/>
      <c r="GR618" s="79"/>
      <c r="GS618" s="79"/>
      <c r="GT618" s="79"/>
      <c r="GU618" s="54" t="s">
        <v>146</v>
      </c>
      <c r="GV618" s="54"/>
      <c r="GW618" s="54"/>
      <c r="GX618" s="79"/>
      <c r="GY618" s="54"/>
      <c r="GZ618" s="79"/>
      <c r="HA618" s="79"/>
      <c r="HC618" s="79"/>
      <c r="HE618" s="184"/>
      <c r="HF618" s="54"/>
      <c r="HG618" s="54"/>
    </row>
    <row r="619" spans="1:215" customFormat="1" ht="15" hidden="1" x14ac:dyDescent="0.25">
      <c r="A619" s="132"/>
      <c r="B619" s="126" t="s">
        <v>288</v>
      </c>
      <c r="C619" s="287" t="s">
        <v>289</v>
      </c>
      <c r="D619" s="287"/>
      <c r="E619" s="287"/>
      <c r="F619" s="287"/>
      <c r="G619" s="287"/>
      <c r="H619" s="127" t="s">
        <v>147</v>
      </c>
      <c r="I619" s="133">
        <v>1.08</v>
      </c>
      <c r="J619" s="143">
        <v>1.3</v>
      </c>
      <c r="K619" s="133">
        <v>7.02</v>
      </c>
      <c r="L619" s="135"/>
      <c r="M619" s="136"/>
      <c r="N619" s="137">
        <v>354.89</v>
      </c>
      <c r="O619" s="128"/>
      <c r="P619" s="131">
        <v>2491.33</v>
      </c>
      <c r="Q619" s="138"/>
      <c r="R619" s="138"/>
      <c r="GO619" s="79"/>
      <c r="GP619" s="79"/>
      <c r="GQ619" s="79"/>
      <c r="GR619" s="79"/>
      <c r="GS619" s="79"/>
      <c r="GT619" s="79"/>
      <c r="GU619" s="54"/>
      <c r="GV619" s="54" t="s">
        <v>289</v>
      </c>
      <c r="GW619" s="54"/>
      <c r="GX619" s="79"/>
      <c r="GY619" s="54"/>
      <c r="GZ619" s="79"/>
      <c r="HA619" s="79"/>
      <c r="HC619" s="79"/>
      <c r="HE619" s="184"/>
      <c r="HF619" s="54"/>
      <c r="HG619" s="54"/>
    </row>
    <row r="620" spans="1:215" customFormat="1" ht="15" hidden="1" x14ac:dyDescent="0.25">
      <c r="A620" s="132"/>
      <c r="B620" s="126" t="s">
        <v>522</v>
      </c>
      <c r="C620" s="287" t="s">
        <v>523</v>
      </c>
      <c r="D620" s="287"/>
      <c r="E620" s="287"/>
      <c r="F620" s="287"/>
      <c r="G620" s="287"/>
      <c r="H620" s="127" t="s">
        <v>147</v>
      </c>
      <c r="I620" s="133">
        <v>1.08</v>
      </c>
      <c r="J620" s="143">
        <v>1.3</v>
      </c>
      <c r="K620" s="133">
        <v>7.02</v>
      </c>
      <c r="L620" s="135"/>
      <c r="M620" s="136"/>
      <c r="N620" s="137">
        <v>339</v>
      </c>
      <c r="O620" s="128"/>
      <c r="P620" s="131">
        <v>2379.7800000000002</v>
      </c>
      <c r="Q620" s="138"/>
      <c r="R620" s="138"/>
      <c r="GO620" s="79"/>
      <c r="GP620" s="79"/>
      <c r="GQ620" s="79"/>
      <c r="GR620" s="79"/>
      <c r="GS620" s="79"/>
      <c r="GT620" s="79"/>
      <c r="GU620" s="54"/>
      <c r="GV620" s="54" t="s">
        <v>523</v>
      </c>
      <c r="GW620" s="54"/>
      <c r="GX620" s="79"/>
      <c r="GY620" s="54"/>
      <c r="GZ620" s="79"/>
      <c r="HA620" s="79"/>
      <c r="HC620" s="79"/>
      <c r="HE620" s="184"/>
      <c r="HF620" s="54"/>
      <c r="HG620" s="54"/>
    </row>
    <row r="621" spans="1:215" customFormat="1" ht="15" hidden="1" x14ac:dyDescent="0.25">
      <c r="A621" s="132"/>
      <c r="B621" s="126" t="s">
        <v>524</v>
      </c>
      <c r="C621" s="287" t="s">
        <v>525</v>
      </c>
      <c r="D621" s="287"/>
      <c r="E621" s="287"/>
      <c r="F621" s="287"/>
      <c r="G621" s="287"/>
      <c r="H621" s="127" t="s">
        <v>147</v>
      </c>
      <c r="I621" s="133">
        <v>3.24</v>
      </c>
      <c r="J621" s="143">
        <v>1.3</v>
      </c>
      <c r="K621" s="133">
        <v>21.06</v>
      </c>
      <c r="L621" s="135"/>
      <c r="M621" s="136"/>
      <c r="N621" s="137">
        <v>519.09</v>
      </c>
      <c r="O621" s="128"/>
      <c r="P621" s="131">
        <v>10932.04</v>
      </c>
      <c r="Q621" s="138"/>
      <c r="R621" s="138"/>
      <c r="GO621" s="79"/>
      <c r="GP621" s="79"/>
      <c r="GQ621" s="79"/>
      <c r="GR621" s="79"/>
      <c r="GS621" s="79"/>
      <c r="GT621" s="79"/>
      <c r="GU621" s="54"/>
      <c r="GV621" s="54" t="s">
        <v>525</v>
      </c>
      <c r="GW621" s="54"/>
      <c r="GX621" s="79"/>
      <c r="GY621" s="54"/>
      <c r="GZ621" s="79"/>
      <c r="HA621" s="79"/>
      <c r="HC621" s="79"/>
      <c r="HE621" s="184"/>
      <c r="HF621" s="54"/>
      <c r="HG621" s="54"/>
    </row>
    <row r="622" spans="1:215" customFormat="1" ht="15" x14ac:dyDescent="0.25">
      <c r="A622" s="144"/>
      <c r="B622" s="145"/>
      <c r="C622" s="288" t="s">
        <v>159</v>
      </c>
      <c r="D622" s="288"/>
      <c r="E622" s="288"/>
      <c r="F622" s="288"/>
      <c r="G622" s="288"/>
      <c r="H622" s="119"/>
      <c r="I622" s="120"/>
      <c r="J622" s="120"/>
      <c r="K622" s="120"/>
      <c r="L622" s="122"/>
      <c r="M622" s="120"/>
      <c r="N622" s="146"/>
      <c r="O622" s="120"/>
      <c r="P622" s="147">
        <v>15803.15</v>
      </c>
      <c r="Q622" s="138"/>
      <c r="R622" s="138"/>
      <c r="GO622" s="79"/>
      <c r="GP622" s="79"/>
      <c r="GQ622" s="79"/>
      <c r="GR622" s="79"/>
      <c r="GS622" s="79"/>
      <c r="GT622" s="79"/>
      <c r="GU622" s="54"/>
      <c r="GV622" s="54"/>
      <c r="GW622" s="54"/>
      <c r="GX622" s="79" t="s">
        <v>159</v>
      </c>
      <c r="GY622" s="54"/>
      <c r="GZ622" s="79"/>
      <c r="HA622" s="79"/>
      <c r="HC622" s="79"/>
      <c r="HE622" s="184"/>
      <c r="HF622" s="54"/>
      <c r="HG622" s="54"/>
    </row>
    <row r="623" spans="1:215" customFormat="1" ht="15" x14ac:dyDescent="0.25">
      <c r="A623" s="141"/>
      <c r="B623" s="126"/>
      <c r="C623" s="287" t="s">
        <v>160</v>
      </c>
      <c r="D623" s="287"/>
      <c r="E623" s="287"/>
      <c r="F623" s="287"/>
      <c r="G623" s="287"/>
      <c r="H623" s="127"/>
      <c r="I623" s="128"/>
      <c r="J623" s="128"/>
      <c r="K623" s="128"/>
      <c r="L623" s="130"/>
      <c r="M623" s="128"/>
      <c r="N623" s="130"/>
      <c r="O623" s="128"/>
      <c r="P623" s="131">
        <v>15803.15</v>
      </c>
      <c r="GO623" s="79"/>
      <c r="GP623" s="79"/>
      <c r="GQ623" s="79"/>
      <c r="GR623" s="79"/>
      <c r="GS623" s="79"/>
      <c r="GT623" s="79"/>
      <c r="GU623" s="54"/>
      <c r="GV623" s="54"/>
      <c r="GW623" s="54"/>
      <c r="GX623" s="79"/>
      <c r="GY623" s="54" t="s">
        <v>160</v>
      </c>
      <c r="GZ623" s="79"/>
      <c r="HA623" s="79"/>
      <c r="HC623" s="79"/>
      <c r="HE623" s="184"/>
      <c r="HF623" s="54"/>
      <c r="HG623" s="54"/>
    </row>
    <row r="624" spans="1:215" customFormat="1" ht="23.25" x14ac:dyDescent="0.25">
      <c r="A624" s="141"/>
      <c r="B624" s="126" t="s">
        <v>511</v>
      </c>
      <c r="C624" s="287" t="s">
        <v>512</v>
      </c>
      <c r="D624" s="287"/>
      <c r="E624" s="287"/>
      <c r="F624" s="287"/>
      <c r="G624" s="287"/>
      <c r="H624" s="127" t="s">
        <v>163</v>
      </c>
      <c r="I624" s="148">
        <v>74</v>
      </c>
      <c r="J624" s="128"/>
      <c r="K624" s="148">
        <v>74</v>
      </c>
      <c r="L624" s="130"/>
      <c r="M624" s="128"/>
      <c r="N624" s="130"/>
      <c r="O624" s="128"/>
      <c r="P624" s="131">
        <v>11694.33</v>
      </c>
      <c r="GO624" s="79"/>
      <c r="GP624" s="79"/>
      <c r="GQ624" s="79"/>
      <c r="GR624" s="79"/>
      <c r="GS624" s="79"/>
      <c r="GT624" s="79"/>
      <c r="GU624" s="54"/>
      <c r="GV624" s="54"/>
      <c r="GW624" s="54"/>
      <c r="GX624" s="79"/>
      <c r="GY624" s="54" t="s">
        <v>512</v>
      </c>
      <c r="GZ624" s="79"/>
      <c r="HA624" s="79"/>
      <c r="HC624" s="79"/>
      <c r="HE624" s="184"/>
      <c r="HF624" s="54"/>
      <c r="HG624" s="54"/>
    </row>
    <row r="625" spans="1:215" customFormat="1" ht="23.25" x14ac:dyDescent="0.25">
      <c r="A625" s="141"/>
      <c r="B625" s="126" t="s">
        <v>513</v>
      </c>
      <c r="C625" s="287" t="s">
        <v>514</v>
      </c>
      <c r="D625" s="287"/>
      <c r="E625" s="287"/>
      <c r="F625" s="287"/>
      <c r="G625" s="287"/>
      <c r="H625" s="127" t="s">
        <v>163</v>
      </c>
      <c r="I625" s="148">
        <v>36</v>
      </c>
      <c r="J625" s="128"/>
      <c r="K625" s="148">
        <v>36</v>
      </c>
      <c r="L625" s="130"/>
      <c r="M625" s="128"/>
      <c r="N625" s="130"/>
      <c r="O625" s="128"/>
      <c r="P625" s="131">
        <v>5689.13</v>
      </c>
      <c r="GO625" s="79"/>
      <c r="GP625" s="79"/>
      <c r="GQ625" s="79"/>
      <c r="GR625" s="79"/>
      <c r="GS625" s="79"/>
      <c r="GT625" s="79"/>
      <c r="GU625" s="54"/>
      <c r="GV625" s="54"/>
      <c r="GW625" s="54"/>
      <c r="GX625" s="79"/>
      <c r="GY625" s="54" t="s">
        <v>514</v>
      </c>
      <c r="GZ625" s="79"/>
      <c r="HA625" s="79"/>
      <c r="HC625" s="79"/>
      <c r="HE625" s="184"/>
      <c r="HF625" s="54"/>
      <c r="HG625" s="54"/>
    </row>
    <row r="626" spans="1:215" customFormat="1" ht="15" x14ac:dyDescent="0.25">
      <c r="A626" s="149"/>
      <c r="B626" s="150"/>
      <c r="C626" s="288" t="s">
        <v>166</v>
      </c>
      <c r="D626" s="288"/>
      <c r="E626" s="288"/>
      <c r="F626" s="288"/>
      <c r="G626" s="288"/>
      <c r="H626" s="119"/>
      <c r="I626" s="120"/>
      <c r="J626" s="120"/>
      <c r="K626" s="120"/>
      <c r="L626" s="122"/>
      <c r="M626" s="120"/>
      <c r="N626" s="146">
        <v>6637.32</v>
      </c>
      <c r="O626" s="120"/>
      <c r="P626" s="147">
        <v>33186.61</v>
      </c>
      <c r="GO626" s="79"/>
      <c r="GP626" s="79"/>
      <c r="GQ626" s="79"/>
      <c r="GR626" s="79"/>
      <c r="GS626" s="79"/>
      <c r="GT626" s="79"/>
      <c r="GU626" s="54"/>
      <c r="GV626" s="54"/>
      <c r="GW626" s="54"/>
      <c r="GX626" s="79"/>
      <c r="GY626" s="54"/>
      <c r="GZ626" s="79" t="s">
        <v>166</v>
      </c>
      <c r="HA626" s="79"/>
      <c r="HC626" s="79"/>
      <c r="HE626" s="184"/>
      <c r="HF626" s="54"/>
      <c r="HG626" s="54"/>
    </row>
    <row r="627" spans="1:215" customFormat="1" ht="23.25" x14ac:dyDescent="0.25">
      <c r="A627" s="117" t="s">
        <v>526</v>
      </c>
      <c r="B627" s="118" t="s">
        <v>527</v>
      </c>
      <c r="C627" s="289" t="s">
        <v>528</v>
      </c>
      <c r="D627" s="289"/>
      <c r="E627" s="289"/>
      <c r="F627" s="289"/>
      <c r="G627" s="289"/>
      <c r="H627" s="119" t="s">
        <v>529</v>
      </c>
      <c r="I627" s="120">
        <v>5</v>
      </c>
      <c r="J627" s="121">
        <v>1</v>
      </c>
      <c r="K627" s="121">
        <v>5</v>
      </c>
      <c r="L627" s="122"/>
      <c r="M627" s="120"/>
      <c r="N627" s="123"/>
      <c r="O627" s="120"/>
      <c r="P627" s="124"/>
      <c r="GO627" s="79"/>
      <c r="GP627" s="79" t="s">
        <v>528</v>
      </c>
      <c r="GQ627" s="79" t="s">
        <v>4</v>
      </c>
      <c r="GR627" s="79" t="s">
        <v>4</v>
      </c>
      <c r="GS627" s="79" t="s">
        <v>4</v>
      </c>
      <c r="GT627" s="79" t="s">
        <v>4</v>
      </c>
      <c r="GU627" s="54"/>
      <c r="GV627" s="54"/>
      <c r="GW627" s="54"/>
      <c r="GX627" s="79"/>
      <c r="GY627" s="54"/>
      <c r="GZ627" s="79"/>
      <c r="HA627" s="79"/>
      <c r="HC627" s="79"/>
      <c r="HE627" s="184"/>
      <c r="HF627" s="54"/>
      <c r="HG627" s="54"/>
    </row>
    <row r="628" spans="1:215" customFormat="1" ht="15" hidden="1" x14ac:dyDescent="0.25">
      <c r="A628" s="125"/>
      <c r="B628" s="126" t="s">
        <v>20</v>
      </c>
      <c r="C628" s="287" t="s">
        <v>146</v>
      </c>
      <c r="D628" s="287"/>
      <c r="E628" s="287"/>
      <c r="F628" s="287"/>
      <c r="G628" s="287"/>
      <c r="H628" s="127" t="s">
        <v>147</v>
      </c>
      <c r="I628" s="128"/>
      <c r="J628" s="128"/>
      <c r="K628" s="133">
        <v>17.55</v>
      </c>
      <c r="L628" s="130"/>
      <c r="M628" s="128"/>
      <c r="N628" s="130"/>
      <c r="O628" s="128"/>
      <c r="P628" s="131">
        <v>7845.8</v>
      </c>
      <c r="GO628" s="79"/>
      <c r="GP628" s="79"/>
      <c r="GQ628" s="79"/>
      <c r="GR628" s="79"/>
      <c r="GS628" s="79"/>
      <c r="GT628" s="79"/>
      <c r="GU628" s="54" t="s">
        <v>146</v>
      </c>
      <c r="GV628" s="54"/>
      <c r="GW628" s="54"/>
      <c r="GX628" s="79"/>
      <c r="GY628" s="54"/>
      <c r="GZ628" s="79"/>
      <c r="HA628" s="79"/>
      <c r="HC628" s="79"/>
      <c r="HE628" s="184"/>
      <c r="HF628" s="54"/>
      <c r="HG628" s="54"/>
    </row>
    <row r="629" spans="1:215" customFormat="1" ht="15" hidden="1" x14ac:dyDescent="0.25">
      <c r="A629" s="132"/>
      <c r="B629" s="126" t="s">
        <v>522</v>
      </c>
      <c r="C629" s="287" t="s">
        <v>523</v>
      </c>
      <c r="D629" s="287"/>
      <c r="E629" s="287"/>
      <c r="F629" s="287"/>
      <c r="G629" s="287"/>
      <c r="H629" s="127" t="s">
        <v>147</v>
      </c>
      <c r="I629" s="133">
        <v>1.08</v>
      </c>
      <c r="J629" s="143">
        <v>1.3</v>
      </c>
      <c r="K629" s="133">
        <v>7.02</v>
      </c>
      <c r="L629" s="135"/>
      <c r="M629" s="136"/>
      <c r="N629" s="137">
        <v>339</v>
      </c>
      <c r="O629" s="128"/>
      <c r="P629" s="131">
        <v>2379.7800000000002</v>
      </c>
      <c r="Q629" s="138"/>
      <c r="R629" s="138"/>
      <c r="GO629" s="79"/>
      <c r="GP629" s="79"/>
      <c r="GQ629" s="79"/>
      <c r="GR629" s="79"/>
      <c r="GS629" s="79"/>
      <c r="GT629" s="79"/>
      <c r="GU629" s="54"/>
      <c r="GV629" s="54" t="s">
        <v>523</v>
      </c>
      <c r="GW629" s="54"/>
      <c r="GX629" s="79"/>
      <c r="GY629" s="54"/>
      <c r="GZ629" s="79"/>
      <c r="HA629" s="79"/>
      <c r="HC629" s="79"/>
      <c r="HE629" s="184"/>
      <c r="HF629" s="54"/>
      <c r="HG629" s="54"/>
    </row>
    <row r="630" spans="1:215" customFormat="1" ht="15" hidden="1" x14ac:dyDescent="0.25">
      <c r="A630" s="132"/>
      <c r="B630" s="126" t="s">
        <v>524</v>
      </c>
      <c r="C630" s="287" t="s">
        <v>525</v>
      </c>
      <c r="D630" s="287"/>
      <c r="E630" s="287"/>
      <c r="F630" s="287"/>
      <c r="G630" s="287"/>
      <c r="H630" s="127" t="s">
        <v>147</v>
      </c>
      <c r="I630" s="133">
        <v>1.62</v>
      </c>
      <c r="J630" s="143">
        <v>1.3</v>
      </c>
      <c r="K630" s="133">
        <v>10.53</v>
      </c>
      <c r="L630" s="135"/>
      <c r="M630" s="136"/>
      <c r="N630" s="137">
        <v>519.09</v>
      </c>
      <c r="O630" s="128"/>
      <c r="P630" s="131">
        <v>5466.02</v>
      </c>
      <c r="Q630" s="138"/>
      <c r="R630" s="138"/>
      <c r="GO630" s="79"/>
      <c r="GP630" s="79"/>
      <c r="GQ630" s="79"/>
      <c r="GR630" s="79"/>
      <c r="GS630" s="79"/>
      <c r="GT630" s="79"/>
      <c r="GU630" s="54"/>
      <c r="GV630" s="54" t="s">
        <v>525</v>
      </c>
      <c r="GW630" s="54"/>
      <c r="GX630" s="79"/>
      <c r="GY630" s="54"/>
      <c r="GZ630" s="79"/>
      <c r="HA630" s="79"/>
      <c r="HC630" s="79"/>
      <c r="HE630" s="184"/>
      <c r="HF630" s="54"/>
      <c r="HG630" s="54"/>
    </row>
    <row r="631" spans="1:215" customFormat="1" ht="15" x14ac:dyDescent="0.25">
      <c r="A631" s="144"/>
      <c r="B631" s="145"/>
      <c r="C631" s="288" t="s">
        <v>159</v>
      </c>
      <c r="D631" s="288"/>
      <c r="E631" s="288"/>
      <c r="F631" s="288"/>
      <c r="G631" s="288"/>
      <c r="H631" s="119"/>
      <c r="I631" s="120"/>
      <c r="J631" s="120"/>
      <c r="K631" s="120"/>
      <c r="L631" s="122"/>
      <c r="M631" s="120"/>
      <c r="N631" s="146"/>
      <c r="O631" s="120"/>
      <c r="P631" s="147">
        <v>7845.8</v>
      </c>
      <c r="Q631" s="138"/>
      <c r="R631" s="138"/>
      <c r="GO631" s="79"/>
      <c r="GP631" s="79"/>
      <c r="GQ631" s="79"/>
      <c r="GR631" s="79"/>
      <c r="GS631" s="79"/>
      <c r="GT631" s="79"/>
      <c r="GU631" s="54"/>
      <c r="GV631" s="54"/>
      <c r="GW631" s="54"/>
      <c r="GX631" s="79" t="s">
        <v>159</v>
      </c>
      <c r="GY631" s="54"/>
      <c r="GZ631" s="79"/>
      <c r="HA631" s="79"/>
      <c r="HC631" s="79"/>
      <c r="HE631" s="184"/>
      <c r="HF631" s="54"/>
      <c r="HG631" s="54"/>
    </row>
    <row r="632" spans="1:215" customFormat="1" ht="15" x14ac:dyDescent="0.25">
      <c r="A632" s="141"/>
      <c r="B632" s="126"/>
      <c r="C632" s="287" t="s">
        <v>160</v>
      </c>
      <c r="D632" s="287"/>
      <c r="E632" s="287"/>
      <c r="F632" s="287"/>
      <c r="G632" s="287"/>
      <c r="H632" s="127"/>
      <c r="I632" s="128"/>
      <c r="J632" s="128"/>
      <c r="K632" s="128"/>
      <c r="L632" s="130"/>
      <c r="M632" s="128"/>
      <c r="N632" s="130"/>
      <c r="O632" s="128"/>
      <c r="P632" s="131">
        <v>7845.8</v>
      </c>
      <c r="GO632" s="79"/>
      <c r="GP632" s="79"/>
      <c r="GQ632" s="79"/>
      <c r="GR632" s="79"/>
      <c r="GS632" s="79"/>
      <c r="GT632" s="79"/>
      <c r="GU632" s="54"/>
      <c r="GV632" s="54"/>
      <c r="GW632" s="54"/>
      <c r="GX632" s="79"/>
      <c r="GY632" s="54" t="s">
        <v>160</v>
      </c>
      <c r="GZ632" s="79"/>
      <c r="HA632" s="79"/>
      <c r="HC632" s="79"/>
      <c r="HE632" s="184"/>
      <c r="HF632" s="54"/>
      <c r="HG632" s="54"/>
    </row>
    <row r="633" spans="1:215" customFormat="1" ht="23.25" x14ac:dyDescent="0.25">
      <c r="A633" s="141"/>
      <c r="B633" s="126" t="s">
        <v>511</v>
      </c>
      <c r="C633" s="287" t="s">
        <v>512</v>
      </c>
      <c r="D633" s="287"/>
      <c r="E633" s="287"/>
      <c r="F633" s="287"/>
      <c r="G633" s="287"/>
      <c r="H633" s="127" t="s">
        <v>163</v>
      </c>
      <c r="I633" s="148">
        <v>74</v>
      </c>
      <c r="J633" s="128"/>
      <c r="K633" s="148">
        <v>74</v>
      </c>
      <c r="L633" s="130"/>
      <c r="M633" s="128"/>
      <c r="N633" s="130"/>
      <c r="O633" s="128"/>
      <c r="P633" s="131">
        <v>5805.89</v>
      </c>
      <c r="GO633" s="79"/>
      <c r="GP633" s="79"/>
      <c r="GQ633" s="79"/>
      <c r="GR633" s="79"/>
      <c r="GS633" s="79"/>
      <c r="GT633" s="79"/>
      <c r="GU633" s="54"/>
      <c r="GV633" s="54"/>
      <c r="GW633" s="54"/>
      <c r="GX633" s="79"/>
      <c r="GY633" s="54" t="s">
        <v>512</v>
      </c>
      <c r="GZ633" s="79"/>
      <c r="HA633" s="79"/>
      <c r="HC633" s="79"/>
      <c r="HE633" s="184"/>
      <c r="HF633" s="54"/>
      <c r="HG633" s="54"/>
    </row>
    <row r="634" spans="1:215" customFormat="1" ht="23.25" x14ac:dyDescent="0.25">
      <c r="A634" s="141"/>
      <c r="B634" s="126" t="s">
        <v>513</v>
      </c>
      <c r="C634" s="287" t="s">
        <v>514</v>
      </c>
      <c r="D634" s="287"/>
      <c r="E634" s="287"/>
      <c r="F634" s="287"/>
      <c r="G634" s="287"/>
      <c r="H634" s="127" t="s">
        <v>163</v>
      </c>
      <c r="I634" s="148">
        <v>36</v>
      </c>
      <c r="J634" s="128"/>
      <c r="K634" s="148">
        <v>36</v>
      </c>
      <c r="L634" s="130"/>
      <c r="M634" s="128"/>
      <c r="N634" s="130"/>
      <c r="O634" s="128"/>
      <c r="P634" s="131">
        <v>2824.49</v>
      </c>
      <c r="GO634" s="79"/>
      <c r="GP634" s="79"/>
      <c r="GQ634" s="79"/>
      <c r="GR634" s="79"/>
      <c r="GS634" s="79"/>
      <c r="GT634" s="79"/>
      <c r="GU634" s="54"/>
      <c r="GV634" s="54"/>
      <c r="GW634" s="54"/>
      <c r="GX634" s="79"/>
      <c r="GY634" s="54" t="s">
        <v>514</v>
      </c>
      <c r="GZ634" s="79"/>
      <c r="HA634" s="79"/>
      <c r="HC634" s="79"/>
      <c r="HE634" s="184"/>
      <c r="HF634" s="54"/>
      <c r="HG634" s="54"/>
    </row>
    <row r="635" spans="1:215" customFormat="1" ht="15" x14ac:dyDescent="0.25">
      <c r="A635" s="149"/>
      <c r="B635" s="150"/>
      <c r="C635" s="288" t="s">
        <v>166</v>
      </c>
      <c r="D635" s="288"/>
      <c r="E635" s="288"/>
      <c r="F635" s="288"/>
      <c r="G635" s="288"/>
      <c r="H635" s="119"/>
      <c r="I635" s="120"/>
      <c r="J635" s="120"/>
      <c r="K635" s="120"/>
      <c r="L635" s="122"/>
      <c r="M635" s="120"/>
      <c r="N635" s="146">
        <v>3295.24</v>
      </c>
      <c r="O635" s="120"/>
      <c r="P635" s="147">
        <v>16476.18</v>
      </c>
      <c r="GO635" s="79"/>
      <c r="GP635" s="79"/>
      <c r="GQ635" s="79"/>
      <c r="GR635" s="79"/>
      <c r="GS635" s="79"/>
      <c r="GT635" s="79"/>
      <c r="GU635" s="54"/>
      <c r="GV635" s="54"/>
      <c r="GW635" s="54"/>
      <c r="GX635" s="79"/>
      <c r="GY635" s="54"/>
      <c r="GZ635" s="79" t="s">
        <v>166</v>
      </c>
      <c r="HA635" s="79"/>
      <c r="HC635" s="79"/>
      <c r="HE635" s="184"/>
      <c r="HF635" s="54"/>
      <c r="HG635" s="54"/>
    </row>
    <row r="636" spans="1:215" customFormat="1" ht="22.5" x14ac:dyDescent="0.25">
      <c r="A636" s="117" t="s">
        <v>530</v>
      </c>
      <c r="B636" s="118" t="s">
        <v>531</v>
      </c>
      <c r="C636" s="289" t="s">
        <v>532</v>
      </c>
      <c r="D636" s="289"/>
      <c r="E636" s="289"/>
      <c r="F636" s="289"/>
      <c r="G636" s="289"/>
      <c r="H636" s="119" t="s">
        <v>529</v>
      </c>
      <c r="I636" s="120">
        <v>5</v>
      </c>
      <c r="J636" s="121">
        <v>1</v>
      </c>
      <c r="K636" s="121">
        <v>5</v>
      </c>
      <c r="L636" s="122"/>
      <c r="M636" s="120"/>
      <c r="N636" s="123"/>
      <c r="O636" s="120"/>
      <c r="P636" s="124"/>
      <c r="GO636" s="79"/>
      <c r="GP636" s="79" t="s">
        <v>532</v>
      </c>
      <c r="GQ636" s="79" t="s">
        <v>4</v>
      </c>
      <c r="GR636" s="79" t="s">
        <v>4</v>
      </c>
      <c r="GS636" s="79" t="s">
        <v>4</v>
      </c>
      <c r="GT636" s="79" t="s">
        <v>4</v>
      </c>
      <c r="GU636" s="54"/>
      <c r="GV636" s="54"/>
      <c r="GW636" s="54"/>
      <c r="GX636" s="79"/>
      <c r="GY636" s="54"/>
      <c r="GZ636" s="79"/>
      <c r="HA636" s="79"/>
      <c r="HC636" s="79"/>
      <c r="HE636" s="184"/>
      <c r="HF636" s="54"/>
      <c r="HG636" s="54"/>
    </row>
    <row r="637" spans="1:215" customFormat="1" ht="15" hidden="1" x14ac:dyDescent="0.25">
      <c r="A637" s="125"/>
      <c r="B637" s="126" t="s">
        <v>20</v>
      </c>
      <c r="C637" s="287" t="s">
        <v>146</v>
      </c>
      <c r="D637" s="287"/>
      <c r="E637" s="287"/>
      <c r="F637" s="287"/>
      <c r="G637" s="287"/>
      <c r="H637" s="127" t="s">
        <v>147</v>
      </c>
      <c r="I637" s="128"/>
      <c r="J637" s="128"/>
      <c r="K637" s="133">
        <v>10.53</v>
      </c>
      <c r="L637" s="130"/>
      <c r="M637" s="128"/>
      <c r="N637" s="130"/>
      <c r="O637" s="128"/>
      <c r="P637" s="131">
        <v>4662.0600000000004</v>
      </c>
      <c r="GO637" s="79"/>
      <c r="GP637" s="79"/>
      <c r="GQ637" s="79"/>
      <c r="GR637" s="79"/>
      <c r="GS637" s="79"/>
      <c r="GT637" s="79"/>
      <c r="GU637" s="54" t="s">
        <v>146</v>
      </c>
      <c r="GV637" s="54"/>
      <c r="GW637" s="54"/>
      <c r="GX637" s="79"/>
      <c r="GY637" s="54"/>
      <c r="GZ637" s="79"/>
      <c r="HA637" s="79"/>
      <c r="HC637" s="79"/>
      <c r="HE637" s="184"/>
      <c r="HF637" s="54"/>
      <c r="HG637" s="54"/>
    </row>
    <row r="638" spans="1:215" customFormat="1" ht="15" hidden="1" x14ac:dyDescent="0.25">
      <c r="A638" s="132"/>
      <c r="B638" s="126" t="s">
        <v>290</v>
      </c>
      <c r="C638" s="287" t="s">
        <v>291</v>
      </c>
      <c r="D638" s="287"/>
      <c r="E638" s="287"/>
      <c r="F638" s="287"/>
      <c r="G638" s="287"/>
      <c r="H638" s="127" t="s">
        <v>147</v>
      </c>
      <c r="I638" s="133">
        <v>0.65</v>
      </c>
      <c r="J638" s="143">
        <v>1.3</v>
      </c>
      <c r="K638" s="155">
        <v>4.2249999999999996</v>
      </c>
      <c r="L638" s="135"/>
      <c r="M638" s="136"/>
      <c r="N638" s="137">
        <v>407.85</v>
      </c>
      <c r="O638" s="128"/>
      <c r="P638" s="131">
        <v>1723.17</v>
      </c>
      <c r="Q638" s="138"/>
      <c r="R638" s="138"/>
      <c r="GO638" s="79"/>
      <c r="GP638" s="79"/>
      <c r="GQ638" s="79"/>
      <c r="GR638" s="79"/>
      <c r="GS638" s="79"/>
      <c r="GT638" s="79"/>
      <c r="GU638" s="54"/>
      <c r="GV638" s="54" t="s">
        <v>291</v>
      </c>
      <c r="GW638" s="54"/>
      <c r="GX638" s="79"/>
      <c r="GY638" s="54"/>
      <c r="GZ638" s="79"/>
      <c r="HA638" s="79"/>
      <c r="HC638" s="79"/>
      <c r="HE638" s="184"/>
      <c r="HF638" s="54"/>
      <c r="HG638" s="54"/>
    </row>
    <row r="639" spans="1:215" customFormat="1" ht="15" hidden="1" x14ac:dyDescent="0.25">
      <c r="A639" s="132"/>
      <c r="B639" s="126" t="s">
        <v>509</v>
      </c>
      <c r="C639" s="287" t="s">
        <v>510</v>
      </c>
      <c r="D639" s="287"/>
      <c r="E639" s="287"/>
      <c r="F639" s="287"/>
      <c r="G639" s="287"/>
      <c r="H639" s="127" t="s">
        <v>147</v>
      </c>
      <c r="I639" s="133">
        <v>0.97</v>
      </c>
      <c r="J639" s="143">
        <v>1.3</v>
      </c>
      <c r="K639" s="155">
        <v>6.3049999999999997</v>
      </c>
      <c r="L639" s="135"/>
      <c r="M639" s="136"/>
      <c r="N639" s="137">
        <v>466.12</v>
      </c>
      <c r="O639" s="128"/>
      <c r="P639" s="131">
        <v>2938.89</v>
      </c>
      <c r="Q639" s="138"/>
      <c r="R639" s="138"/>
      <c r="GO639" s="79"/>
      <c r="GP639" s="79"/>
      <c r="GQ639" s="79"/>
      <c r="GR639" s="79"/>
      <c r="GS639" s="79"/>
      <c r="GT639" s="79"/>
      <c r="GU639" s="54"/>
      <c r="GV639" s="54" t="s">
        <v>510</v>
      </c>
      <c r="GW639" s="54"/>
      <c r="GX639" s="79"/>
      <c r="GY639" s="54"/>
      <c r="GZ639" s="79"/>
      <c r="HA639" s="79"/>
      <c r="HC639" s="79"/>
      <c r="HE639" s="184"/>
      <c r="HF639" s="54"/>
      <c r="HG639" s="54"/>
    </row>
    <row r="640" spans="1:215" customFormat="1" ht="15" x14ac:dyDescent="0.25">
      <c r="A640" s="144"/>
      <c r="B640" s="145"/>
      <c r="C640" s="288" t="s">
        <v>159</v>
      </c>
      <c r="D640" s="288"/>
      <c r="E640" s="288"/>
      <c r="F640" s="288"/>
      <c r="G640" s="288"/>
      <c r="H640" s="119"/>
      <c r="I640" s="120"/>
      <c r="J640" s="120"/>
      <c r="K640" s="120"/>
      <c r="L640" s="122"/>
      <c r="M640" s="120"/>
      <c r="N640" s="146"/>
      <c r="O640" s="120"/>
      <c r="P640" s="147">
        <v>4662.0600000000004</v>
      </c>
      <c r="Q640" s="138"/>
      <c r="R640" s="138"/>
      <c r="GO640" s="79"/>
      <c r="GP640" s="79"/>
      <c r="GQ640" s="79"/>
      <c r="GR640" s="79"/>
      <c r="GS640" s="79"/>
      <c r="GT640" s="79"/>
      <c r="GU640" s="54"/>
      <c r="GV640" s="54"/>
      <c r="GW640" s="54"/>
      <c r="GX640" s="79" t="s">
        <v>159</v>
      </c>
      <c r="GY640" s="54"/>
      <c r="GZ640" s="79"/>
      <c r="HA640" s="79"/>
      <c r="HC640" s="79"/>
      <c r="HE640" s="184"/>
      <c r="HF640" s="54"/>
      <c r="HG640" s="54"/>
    </row>
    <row r="641" spans="1:215" customFormat="1" ht="15" x14ac:dyDescent="0.25">
      <c r="A641" s="141"/>
      <c r="B641" s="126"/>
      <c r="C641" s="287" t="s">
        <v>160</v>
      </c>
      <c r="D641" s="287"/>
      <c r="E641" s="287"/>
      <c r="F641" s="287"/>
      <c r="G641" s="287"/>
      <c r="H641" s="127"/>
      <c r="I641" s="128"/>
      <c r="J641" s="128"/>
      <c r="K641" s="128"/>
      <c r="L641" s="130"/>
      <c r="M641" s="128"/>
      <c r="N641" s="130"/>
      <c r="O641" s="128"/>
      <c r="P641" s="131">
        <v>4662.0600000000004</v>
      </c>
      <c r="GO641" s="79"/>
      <c r="GP641" s="79"/>
      <c r="GQ641" s="79"/>
      <c r="GR641" s="79"/>
      <c r="GS641" s="79"/>
      <c r="GT641" s="79"/>
      <c r="GU641" s="54"/>
      <c r="GV641" s="54"/>
      <c r="GW641" s="54"/>
      <c r="GX641" s="79"/>
      <c r="GY641" s="54" t="s">
        <v>160</v>
      </c>
      <c r="GZ641" s="79"/>
      <c r="HA641" s="79"/>
      <c r="HC641" s="79"/>
      <c r="HE641" s="184"/>
      <c r="HF641" s="54"/>
      <c r="HG641" s="54"/>
    </row>
    <row r="642" spans="1:215" customFormat="1" ht="23.25" x14ac:dyDescent="0.25">
      <c r="A642" s="141"/>
      <c r="B642" s="126" t="s">
        <v>511</v>
      </c>
      <c r="C642" s="287" t="s">
        <v>512</v>
      </c>
      <c r="D642" s="287"/>
      <c r="E642" s="287"/>
      <c r="F642" s="287"/>
      <c r="G642" s="287"/>
      <c r="H642" s="127" t="s">
        <v>163</v>
      </c>
      <c r="I642" s="148">
        <v>74</v>
      </c>
      <c r="J642" s="128"/>
      <c r="K642" s="148">
        <v>74</v>
      </c>
      <c r="L642" s="130"/>
      <c r="M642" s="128"/>
      <c r="N642" s="130"/>
      <c r="O642" s="128"/>
      <c r="P642" s="131">
        <v>3449.92</v>
      </c>
      <c r="GO642" s="79"/>
      <c r="GP642" s="79"/>
      <c r="GQ642" s="79"/>
      <c r="GR642" s="79"/>
      <c r="GS642" s="79"/>
      <c r="GT642" s="79"/>
      <c r="GU642" s="54"/>
      <c r="GV642" s="54"/>
      <c r="GW642" s="54"/>
      <c r="GX642" s="79"/>
      <c r="GY642" s="54" t="s">
        <v>512</v>
      </c>
      <c r="GZ642" s="79"/>
      <c r="HA642" s="79"/>
      <c r="HC642" s="79"/>
      <c r="HE642" s="184"/>
      <c r="HF642" s="54"/>
      <c r="HG642" s="54"/>
    </row>
    <row r="643" spans="1:215" customFormat="1" ht="23.25" x14ac:dyDescent="0.25">
      <c r="A643" s="141"/>
      <c r="B643" s="126" t="s">
        <v>513</v>
      </c>
      <c r="C643" s="287" t="s">
        <v>514</v>
      </c>
      <c r="D643" s="287"/>
      <c r="E643" s="287"/>
      <c r="F643" s="287"/>
      <c r="G643" s="287"/>
      <c r="H643" s="127" t="s">
        <v>163</v>
      </c>
      <c r="I643" s="148">
        <v>36</v>
      </c>
      <c r="J643" s="128"/>
      <c r="K643" s="148">
        <v>36</v>
      </c>
      <c r="L643" s="130"/>
      <c r="M643" s="128"/>
      <c r="N643" s="130"/>
      <c r="O643" s="128"/>
      <c r="P643" s="131">
        <v>1678.34</v>
      </c>
      <c r="GO643" s="79"/>
      <c r="GP643" s="79"/>
      <c r="GQ643" s="79"/>
      <c r="GR643" s="79"/>
      <c r="GS643" s="79"/>
      <c r="GT643" s="79"/>
      <c r="GU643" s="54"/>
      <c r="GV643" s="54"/>
      <c r="GW643" s="54"/>
      <c r="GX643" s="79"/>
      <c r="GY643" s="54" t="s">
        <v>514</v>
      </c>
      <c r="GZ643" s="79"/>
      <c r="HA643" s="79"/>
      <c r="HC643" s="79"/>
      <c r="HE643" s="184"/>
      <c r="HF643" s="54"/>
      <c r="HG643" s="54"/>
    </row>
    <row r="644" spans="1:215" customFormat="1" ht="15" x14ac:dyDescent="0.25">
      <c r="A644" s="149"/>
      <c r="B644" s="150"/>
      <c r="C644" s="288" t="s">
        <v>166</v>
      </c>
      <c r="D644" s="288"/>
      <c r="E644" s="288"/>
      <c r="F644" s="288"/>
      <c r="G644" s="288"/>
      <c r="H644" s="119"/>
      <c r="I644" s="120"/>
      <c r="J644" s="120"/>
      <c r="K644" s="120"/>
      <c r="L644" s="122"/>
      <c r="M644" s="120"/>
      <c r="N644" s="146">
        <v>1958.06</v>
      </c>
      <c r="O644" s="120"/>
      <c r="P644" s="147">
        <v>9790.32</v>
      </c>
      <c r="GO644" s="79"/>
      <c r="GP644" s="79"/>
      <c r="GQ644" s="79"/>
      <c r="GR644" s="79"/>
      <c r="GS644" s="79"/>
      <c r="GT644" s="79"/>
      <c r="GU644" s="54"/>
      <c r="GV644" s="54"/>
      <c r="GW644" s="54"/>
      <c r="GX644" s="79"/>
      <c r="GY644" s="54"/>
      <c r="GZ644" s="79" t="s">
        <v>166</v>
      </c>
      <c r="HA644" s="79"/>
      <c r="HC644" s="79"/>
      <c r="HE644" s="184"/>
      <c r="HF644" s="54"/>
      <c r="HG644" s="54"/>
    </row>
    <row r="645" spans="1:215" customFormat="1" ht="57" x14ac:dyDescent="0.25">
      <c r="A645" s="117" t="s">
        <v>533</v>
      </c>
      <c r="B645" s="118" t="s">
        <v>534</v>
      </c>
      <c r="C645" s="289" t="s">
        <v>535</v>
      </c>
      <c r="D645" s="289"/>
      <c r="E645" s="289"/>
      <c r="F645" s="289"/>
      <c r="G645" s="289"/>
      <c r="H645" s="119" t="s">
        <v>145</v>
      </c>
      <c r="I645" s="120">
        <v>3</v>
      </c>
      <c r="J645" s="121">
        <v>1</v>
      </c>
      <c r="K645" s="121">
        <v>3</v>
      </c>
      <c r="L645" s="122"/>
      <c r="M645" s="120"/>
      <c r="N645" s="123"/>
      <c r="O645" s="120"/>
      <c r="P645" s="124"/>
      <c r="GO645" s="79"/>
      <c r="GP645" s="79" t="s">
        <v>535</v>
      </c>
      <c r="GQ645" s="79" t="s">
        <v>4</v>
      </c>
      <c r="GR645" s="79" t="s">
        <v>4</v>
      </c>
      <c r="GS645" s="79" t="s">
        <v>4</v>
      </c>
      <c r="GT645" s="79" t="s">
        <v>4</v>
      </c>
      <c r="GU645" s="54"/>
      <c r="GV645" s="54"/>
      <c r="GW645" s="54"/>
      <c r="GX645" s="79"/>
      <c r="GY645" s="54"/>
      <c r="GZ645" s="79"/>
      <c r="HA645" s="79"/>
      <c r="HC645" s="79"/>
      <c r="HE645" s="184"/>
      <c r="HF645" s="54"/>
      <c r="HG645" s="54"/>
    </row>
    <row r="646" spans="1:215" customFormat="1" ht="15" hidden="1" x14ac:dyDescent="0.25">
      <c r="A646" s="125"/>
      <c r="B646" s="126" t="s">
        <v>20</v>
      </c>
      <c r="C646" s="287" t="s">
        <v>146</v>
      </c>
      <c r="D646" s="287"/>
      <c r="E646" s="287"/>
      <c r="F646" s="287"/>
      <c r="G646" s="287"/>
      <c r="H646" s="127" t="s">
        <v>147</v>
      </c>
      <c r="I646" s="128"/>
      <c r="J646" s="128"/>
      <c r="K646" s="155">
        <v>1.248</v>
      </c>
      <c r="L646" s="130"/>
      <c r="M646" s="128"/>
      <c r="N646" s="130"/>
      <c r="O646" s="128"/>
      <c r="P646" s="154">
        <v>588.33000000000004</v>
      </c>
      <c r="GO646" s="79"/>
      <c r="GP646" s="79"/>
      <c r="GQ646" s="79"/>
      <c r="GR646" s="79"/>
      <c r="GS646" s="79"/>
      <c r="GT646" s="79"/>
      <c r="GU646" s="54" t="s">
        <v>146</v>
      </c>
      <c r="GV646" s="54"/>
      <c r="GW646" s="54"/>
      <c r="GX646" s="79"/>
      <c r="GY646" s="54"/>
      <c r="GZ646" s="79"/>
      <c r="HA646" s="79"/>
      <c r="HC646" s="79"/>
      <c r="HE646" s="184"/>
      <c r="HF646" s="54"/>
      <c r="HG646" s="54"/>
    </row>
    <row r="647" spans="1:215" customFormat="1" ht="15" hidden="1" x14ac:dyDescent="0.25">
      <c r="A647" s="132"/>
      <c r="B647" s="126" t="s">
        <v>507</v>
      </c>
      <c r="C647" s="287" t="s">
        <v>508</v>
      </c>
      <c r="D647" s="287"/>
      <c r="E647" s="287"/>
      <c r="F647" s="287"/>
      <c r="G647" s="287"/>
      <c r="H647" s="127" t="s">
        <v>147</v>
      </c>
      <c r="I647" s="133">
        <v>0.16</v>
      </c>
      <c r="J647" s="143">
        <v>1.3</v>
      </c>
      <c r="K647" s="155">
        <v>0.624</v>
      </c>
      <c r="L647" s="135"/>
      <c r="M647" s="136"/>
      <c r="N647" s="137">
        <v>476.71</v>
      </c>
      <c r="O647" s="128"/>
      <c r="P647" s="131">
        <v>297.47000000000003</v>
      </c>
      <c r="Q647" s="138"/>
      <c r="R647" s="138"/>
      <c r="GO647" s="79"/>
      <c r="GP647" s="79"/>
      <c r="GQ647" s="79"/>
      <c r="GR647" s="79"/>
      <c r="GS647" s="79"/>
      <c r="GT647" s="79"/>
      <c r="GU647" s="54"/>
      <c r="GV647" s="54" t="s">
        <v>508</v>
      </c>
      <c r="GW647" s="54"/>
      <c r="GX647" s="79"/>
      <c r="GY647" s="54"/>
      <c r="GZ647" s="79"/>
      <c r="HA647" s="79"/>
      <c r="HC647" s="79"/>
      <c r="HE647" s="184"/>
      <c r="HF647" s="54"/>
      <c r="HG647" s="54"/>
    </row>
    <row r="648" spans="1:215" customFormat="1" ht="15" hidden="1" x14ac:dyDescent="0.25">
      <c r="A648" s="132"/>
      <c r="B648" s="126" t="s">
        <v>509</v>
      </c>
      <c r="C648" s="287" t="s">
        <v>510</v>
      </c>
      <c r="D648" s="287"/>
      <c r="E648" s="287"/>
      <c r="F648" s="287"/>
      <c r="G648" s="287"/>
      <c r="H648" s="127" t="s">
        <v>147</v>
      </c>
      <c r="I648" s="133">
        <v>0.16</v>
      </c>
      <c r="J648" s="143">
        <v>1.3</v>
      </c>
      <c r="K648" s="155">
        <v>0.624</v>
      </c>
      <c r="L648" s="135"/>
      <c r="M648" s="136"/>
      <c r="N648" s="137">
        <v>466.12</v>
      </c>
      <c r="O648" s="128"/>
      <c r="P648" s="131">
        <v>290.86</v>
      </c>
      <c r="Q648" s="138"/>
      <c r="R648" s="138"/>
      <c r="GO648" s="79"/>
      <c r="GP648" s="79"/>
      <c r="GQ648" s="79"/>
      <c r="GR648" s="79"/>
      <c r="GS648" s="79"/>
      <c r="GT648" s="79"/>
      <c r="GU648" s="54"/>
      <c r="GV648" s="54" t="s">
        <v>510</v>
      </c>
      <c r="GW648" s="54"/>
      <c r="GX648" s="79"/>
      <c r="GY648" s="54"/>
      <c r="GZ648" s="79"/>
      <c r="HA648" s="79"/>
      <c r="HC648" s="79"/>
      <c r="HE648" s="184"/>
      <c r="HF648" s="54"/>
      <c r="HG648" s="54"/>
    </row>
    <row r="649" spans="1:215" customFormat="1" ht="15" x14ac:dyDescent="0.25">
      <c r="A649" s="144"/>
      <c r="B649" s="145"/>
      <c r="C649" s="288" t="s">
        <v>159</v>
      </c>
      <c r="D649" s="288"/>
      <c r="E649" s="288"/>
      <c r="F649" s="288"/>
      <c r="G649" s="288"/>
      <c r="H649" s="119"/>
      <c r="I649" s="120"/>
      <c r="J649" s="120"/>
      <c r="K649" s="120"/>
      <c r="L649" s="122"/>
      <c r="M649" s="120"/>
      <c r="N649" s="146"/>
      <c r="O649" s="120"/>
      <c r="P649" s="147">
        <v>588.33000000000004</v>
      </c>
      <c r="Q649" s="138"/>
      <c r="R649" s="138"/>
      <c r="GO649" s="79"/>
      <c r="GP649" s="79"/>
      <c r="GQ649" s="79"/>
      <c r="GR649" s="79"/>
      <c r="GS649" s="79"/>
      <c r="GT649" s="79"/>
      <c r="GU649" s="54"/>
      <c r="GV649" s="54"/>
      <c r="GW649" s="54"/>
      <c r="GX649" s="79" t="s">
        <v>159</v>
      </c>
      <c r="GY649" s="54"/>
      <c r="GZ649" s="79"/>
      <c r="HA649" s="79"/>
      <c r="HC649" s="79"/>
      <c r="HE649" s="184"/>
      <c r="HF649" s="54"/>
      <c r="HG649" s="54"/>
    </row>
    <row r="650" spans="1:215" customFormat="1" ht="15" x14ac:dyDescent="0.25">
      <c r="A650" s="141"/>
      <c r="B650" s="126"/>
      <c r="C650" s="287" t="s">
        <v>160</v>
      </c>
      <c r="D650" s="287"/>
      <c r="E650" s="287"/>
      <c r="F650" s="287"/>
      <c r="G650" s="287"/>
      <c r="H650" s="127"/>
      <c r="I650" s="128"/>
      <c r="J650" s="128"/>
      <c r="K650" s="128"/>
      <c r="L650" s="130"/>
      <c r="M650" s="128"/>
      <c r="N650" s="130"/>
      <c r="O650" s="128"/>
      <c r="P650" s="154">
        <v>588.33000000000004</v>
      </c>
      <c r="GO650" s="79"/>
      <c r="GP650" s="79"/>
      <c r="GQ650" s="79"/>
      <c r="GR650" s="79"/>
      <c r="GS650" s="79"/>
      <c r="GT650" s="79"/>
      <c r="GU650" s="54"/>
      <c r="GV650" s="54"/>
      <c r="GW650" s="54"/>
      <c r="GX650" s="79"/>
      <c r="GY650" s="54" t="s">
        <v>160</v>
      </c>
      <c r="GZ650" s="79"/>
      <c r="HA650" s="79"/>
      <c r="HC650" s="79"/>
      <c r="HE650" s="184"/>
      <c r="HF650" s="54"/>
      <c r="HG650" s="54"/>
    </row>
    <row r="651" spans="1:215" customFormat="1" ht="23.25" x14ac:dyDescent="0.25">
      <c r="A651" s="141"/>
      <c r="B651" s="126" t="s">
        <v>511</v>
      </c>
      <c r="C651" s="287" t="s">
        <v>512</v>
      </c>
      <c r="D651" s="287"/>
      <c r="E651" s="287"/>
      <c r="F651" s="287"/>
      <c r="G651" s="287"/>
      <c r="H651" s="127" t="s">
        <v>163</v>
      </c>
      <c r="I651" s="148">
        <v>74</v>
      </c>
      <c r="J651" s="128"/>
      <c r="K651" s="148">
        <v>74</v>
      </c>
      <c r="L651" s="130"/>
      <c r="M651" s="128"/>
      <c r="N651" s="130"/>
      <c r="O651" s="128"/>
      <c r="P651" s="154">
        <v>435.36</v>
      </c>
      <c r="GO651" s="79"/>
      <c r="GP651" s="79"/>
      <c r="GQ651" s="79"/>
      <c r="GR651" s="79"/>
      <c r="GS651" s="79"/>
      <c r="GT651" s="79"/>
      <c r="GU651" s="54"/>
      <c r="GV651" s="54"/>
      <c r="GW651" s="54"/>
      <c r="GX651" s="79"/>
      <c r="GY651" s="54" t="s">
        <v>512</v>
      </c>
      <c r="GZ651" s="79"/>
      <c r="HA651" s="79"/>
      <c r="HC651" s="79"/>
      <c r="HE651" s="184"/>
      <c r="HF651" s="54"/>
      <c r="HG651" s="54"/>
    </row>
    <row r="652" spans="1:215" customFormat="1" ht="23.25" x14ac:dyDescent="0.25">
      <c r="A652" s="141"/>
      <c r="B652" s="126" t="s">
        <v>513</v>
      </c>
      <c r="C652" s="287" t="s">
        <v>514</v>
      </c>
      <c r="D652" s="287"/>
      <c r="E652" s="287"/>
      <c r="F652" s="287"/>
      <c r="G652" s="287"/>
      <c r="H652" s="127" t="s">
        <v>163</v>
      </c>
      <c r="I652" s="148">
        <v>36</v>
      </c>
      <c r="J652" s="128"/>
      <c r="K652" s="148">
        <v>36</v>
      </c>
      <c r="L652" s="130"/>
      <c r="M652" s="128"/>
      <c r="N652" s="130"/>
      <c r="O652" s="128"/>
      <c r="P652" s="154">
        <v>211.8</v>
      </c>
      <c r="GO652" s="79"/>
      <c r="GP652" s="79"/>
      <c r="GQ652" s="79"/>
      <c r="GR652" s="79"/>
      <c r="GS652" s="79"/>
      <c r="GT652" s="79"/>
      <c r="GU652" s="54"/>
      <c r="GV652" s="54"/>
      <c r="GW652" s="54"/>
      <c r="GX652" s="79"/>
      <c r="GY652" s="54" t="s">
        <v>514</v>
      </c>
      <c r="GZ652" s="79"/>
      <c r="HA652" s="79"/>
      <c r="HC652" s="79"/>
      <c r="HE652" s="184"/>
      <c r="HF652" s="54"/>
      <c r="HG652" s="54"/>
    </row>
    <row r="653" spans="1:215" customFormat="1" ht="15" x14ac:dyDescent="0.25">
      <c r="A653" s="149"/>
      <c r="B653" s="150"/>
      <c r="C653" s="288" t="s">
        <v>166</v>
      </c>
      <c r="D653" s="288"/>
      <c r="E653" s="288"/>
      <c r="F653" s="288"/>
      <c r="G653" s="288"/>
      <c r="H653" s="119"/>
      <c r="I653" s="120"/>
      <c r="J653" s="120"/>
      <c r="K653" s="120"/>
      <c r="L653" s="122"/>
      <c r="M653" s="120"/>
      <c r="N653" s="157">
        <v>411.83</v>
      </c>
      <c r="O653" s="120"/>
      <c r="P653" s="147">
        <v>1235.49</v>
      </c>
      <c r="GO653" s="79"/>
      <c r="GP653" s="79"/>
      <c r="GQ653" s="79"/>
      <c r="GR653" s="79"/>
      <c r="GS653" s="79"/>
      <c r="GT653" s="79"/>
      <c r="GU653" s="54"/>
      <c r="GV653" s="54"/>
      <c r="GW653" s="54"/>
      <c r="GX653" s="79"/>
      <c r="GY653" s="54"/>
      <c r="GZ653" s="79" t="s">
        <v>166</v>
      </c>
      <c r="HA653" s="79"/>
      <c r="HC653" s="79"/>
      <c r="HE653" s="184"/>
      <c r="HF653" s="54"/>
      <c r="HG653" s="54"/>
    </row>
    <row r="654" spans="1:215" customFormat="1" ht="23.25" x14ac:dyDescent="0.25">
      <c r="A654" s="117" t="s">
        <v>536</v>
      </c>
      <c r="B654" s="118" t="s">
        <v>537</v>
      </c>
      <c r="C654" s="289" t="s">
        <v>538</v>
      </c>
      <c r="D654" s="289"/>
      <c r="E654" s="289"/>
      <c r="F654" s="289"/>
      <c r="G654" s="289"/>
      <c r="H654" s="119" t="s">
        <v>145</v>
      </c>
      <c r="I654" s="120">
        <v>8</v>
      </c>
      <c r="J654" s="121">
        <v>1</v>
      </c>
      <c r="K654" s="121">
        <v>8</v>
      </c>
      <c r="L654" s="122"/>
      <c r="M654" s="120"/>
      <c r="N654" s="123"/>
      <c r="O654" s="120"/>
      <c r="P654" s="124"/>
      <c r="GO654" s="79"/>
      <c r="GP654" s="79" t="s">
        <v>538</v>
      </c>
      <c r="GQ654" s="79" t="s">
        <v>4</v>
      </c>
      <c r="GR654" s="79" t="s">
        <v>4</v>
      </c>
      <c r="GS654" s="79" t="s">
        <v>4</v>
      </c>
      <c r="GT654" s="79" t="s">
        <v>4</v>
      </c>
      <c r="GU654" s="54"/>
      <c r="GV654" s="54"/>
      <c r="GW654" s="54"/>
      <c r="GX654" s="79"/>
      <c r="GY654" s="54"/>
      <c r="GZ654" s="79"/>
      <c r="HA654" s="79"/>
      <c r="HC654" s="79"/>
      <c r="HE654" s="184"/>
      <c r="HF654" s="54"/>
      <c r="HG654" s="54"/>
    </row>
    <row r="655" spans="1:215" customFormat="1" ht="15" hidden="1" x14ac:dyDescent="0.25">
      <c r="A655" s="125"/>
      <c r="B655" s="126" t="s">
        <v>20</v>
      </c>
      <c r="C655" s="287" t="s">
        <v>146</v>
      </c>
      <c r="D655" s="287"/>
      <c r="E655" s="287"/>
      <c r="F655" s="287"/>
      <c r="G655" s="287"/>
      <c r="H655" s="127" t="s">
        <v>147</v>
      </c>
      <c r="I655" s="128"/>
      <c r="J655" s="128"/>
      <c r="K655" s="155">
        <v>33.695999999999998</v>
      </c>
      <c r="L655" s="130"/>
      <c r="M655" s="128"/>
      <c r="N655" s="130"/>
      <c r="O655" s="128"/>
      <c r="P655" s="131">
        <v>16422.54</v>
      </c>
      <c r="GO655" s="79"/>
      <c r="GP655" s="79"/>
      <c r="GQ655" s="79"/>
      <c r="GR655" s="79"/>
      <c r="GS655" s="79"/>
      <c r="GT655" s="79"/>
      <c r="GU655" s="54" t="s">
        <v>146</v>
      </c>
      <c r="GV655" s="54"/>
      <c r="GW655" s="54"/>
      <c r="GX655" s="79"/>
      <c r="GY655" s="54"/>
      <c r="GZ655" s="79"/>
      <c r="HA655" s="79"/>
      <c r="HC655" s="79"/>
      <c r="HE655" s="184"/>
      <c r="HF655" s="54"/>
      <c r="HG655" s="54"/>
    </row>
    <row r="656" spans="1:215" customFormat="1" ht="15" hidden="1" x14ac:dyDescent="0.25">
      <c r="A656" s="132"/>
      <c r="B656" s="126" t="s">
        <v>524</v>
      </c>
      <c r="C656" s="287" t="s">
        <v>525</v>
      </c>
      <c r="D656" s="287"/>
      <c r="E656" s="287"/>
      <c r="F656" s="287"/>
      <c r="G656" s="287"/>
      <c r="H656" s="127" t="s">
        <v>147</v>
      </c>
      <c r="I656" s="143">
        <v>1.3</v>
      </c>
      <c r="J656" s="143">
        <v>1.3</v>
      </c>
      <c r="K656" s="133">
        <v>13.52</v>
      </c>
      <c r="L656" s="135"/>
      <c r="M656" s="136"/>
      <c r="N656" s="137">
        <v>519.09</v>
      </c>
      <c r="O656" s="128"/>
      <c r="P656" s="131">
        <v>7018.1</v>
      </c>
      <c r="Q656" s="138"/>
      <c r="R656" s="138"/>
      <c r="GO656" s="79"/>
      <c r="GP656" s="79"/>
      <c r="GQ656" s="79"/>
      <c r="GR656" s="79"/>
      <c r="GS656" s="79"/>
      <c r="GT656" s="79"/>
      <c r="GU656" s="54"/>
      <c r="GV656" s="54" t="s">
        <v>525</v>
      </c>
      <c r="GW656" s="54"/>
      <c r="GX656" s="79"/>
      <c r="GY656" s="54"/>
      <c r="GZ656" s="79"/>
      <c r="HA656" s="79"/>
      <c r="HC656" s="79"/>
      <c r="HE656" s="184"/>
      <c r="HF656" s="54"/>
      <c r="HG656" s="54"/>
    </row>
    <row r="657" spans="1:215" customFormat="1" ht="15" hidden="1" x14ac:dyDescent="0.25">
      <c r="A657" s="132"/>
      <c r="B657" s="126" t="s">
        <v>509</v>
      </c>
      <c r="C657" s="287" t="s">
        <v>510</v>
      </c>
      <c r="D657" s="287"/>
      <c r="E657" s="287"/>
      <c r="F657" s="287"/>
      <c r="G657" s="287"/>
      <c r="H657" s="127" t="s">
        <v>147</v>
      </c>
      <c r="I657" s="133">
        <v>1.94</v>
      </c>
      <c r="J657" s="143">
        <v>1.3</v>
      </c>
      <c r="K657" s="155">
        <v>20.175999999999998</v>
      </c>
      <c r="L657" s="135"/>
      <c r="M657" s="136"/>
      <c r="N657" s="137">
        <v>466.12</v>
      </c>
      <c r="O657" s="128"/>
      <c r="P657" s="131">
        <v>9404.44</v>
      </c>
      <c r="Q657" s="138"/>
      <c r="R657" s="138"/>
      <c r="GO657" s="79"/>
      <c r="GP657" s="79"/>
      <c r="GQ657" s="79"/>
      <c r="GR657" s="79"/>
      <c r="GS657" s="79"/>
      <c r="GT657" s="79"/>
      <c r="GU657" s="54"/>
      <c r="GV657" s="54" t="s">
        <v>510</v>
      </c>
      <c r="GW657" s="54"/>
      <c r="GX657" s="79"/>
      <c r="GY657" s="54"/>
      <c r="GZ657" s="79"/>
      <c r="HA657" s="79"/>
      <c r="HC657" s="79"/>
      <c r="HE657" s="184"/>
      <c r="HF657" s="54"/>
      <c r="HG657" s="54"/>
    </row>
    <row r="658" spans="1:215" customFormat="1" ht="15" x14ac:dyDescent="0.25">
      <c r="A658" s="144"/>
      <c r="B658" s="145"/>
      <c r="C658" s="288" t="s">
        <v>159</v>
      </c>
      <c r="D658" s="288"/>
      <c r="E658" s="288"/>
      <c r="F658" s="288"/>
      <c r="G658" s="288"/>
      <c r="H658" s="119"/>
      <c r="I658" s="120"/>
      <c r="J658" s="120"/>
      <c r="K658" s="120"/>
      <c r="L658" s="122"/>
      <c r="M658" s="120"/>
      <c r="N658" s="146"/>
      <c r="O658" s="120"/>
      <c r="P658" s="147">
        <v>16422.54</v>
      </c>
      <c r="Q658" s="138"/>
      <c r="R658" s="138"/>
      <c r="GO658" s="79"/>
      <c r="GP658" s="79"/>
      <c r="GQ658" s="79"/>
      <c r="GR658" s="79"/>
      <c r="GS658" s="79"/>
      <c r="GT658" s="79"/>
      <c r="GU658" s="54"/>
      <c r="GV658" s="54"/>
      <c r="GW658" s="54"/>
      <c r="GX658" s="79" t="s">
        <v>159</v>
      </c>
      <c r="GY658" s="54"/>
      <c r="GZ658" s="79"/>
      <c r="HA658" s="79"/>
      <c r="HC658" s="79"/>
      <c r="HE658" s="184"/>
      <c r="HF658" s="54"/>
      <c r="HG658" s="54"/>
    </row>
    <row r="659" spans="1:215" customFormat="1" ht="15" x14ac:dyDescent="0.25">
      <c r="A659" s="141"/>
      <c r="B659" s="126"/>
      <c r="C659" s="287" t="s">
        <v>160</v>
      </c>
      <c r="D659" s="287"/>
      <c r="E659" s="287"/>
      <c r="F659" s="287"/>
      <c r="G659" s="287"/>
      <c r="H659" s="127"/>
      <c r="I659" s="128"/>
      <c r="J659" s="128"/>
      <c r="K659" s="128"/>
      <c r="L659" s="130"/>
      <c r="M659" s="128"/>
      <c r="N659" s="130"/>
      <c r="O659" s="128"/>
      <c r="P659" s="131">
        <v>16422.54</v>
      </c>
      <c r="GO659" s="79"/>
      <c r="GP659" s="79"/>
      <c r="GQ659" s="79"/>
      <c r="GR659" s="79"/>
      <c r="GS659" s="79"/>
      <c r="GT659" s="79"/>
      <c r="GU659" s="54"/>
      <c r="GV659" s="54"/>
      <c r="GW659" s="54"/>
      <c r="GX659" s="79"/>
      <c r="GY659" s="54" t="s">
        <v>160</v>
      </c>
      <c r="GZ659" s="79"/>
      <c r="HA659" s="79"/>
      <c r="HC659" s="79"/>
      <c r="HE659" s="184"/>
      <c r="HF659" s="54"/>
      <c r="HG659" s="54"/>
    </row>
    <row r="660" spans="1:215" customFormat="1" ht="23.25" x14ac:dyDescent="0.25">
      <c r="A660" s="141"/>
      <c r="B660" s="126" t="s">
        <v>511</v>
      </c>
      <c r="C660" s="287" t="s">
        <v>512</v>
      </c>
      <c r="D660" s="287"/>
      <c r="E660" s="287"/>
      <c r="F660" s="287"/>
      <c r="G660" s="287"/>
      <c r="H660" s="127" t="s">
        <v>163</v>
      </c>
      <c r="I660" s="148">
        <v>74</v>
      </c>
      <c r="J660" s="128"/>
      <c r="K660" s="148">
        <v>74</v>
      </c>
      <c r="L660" s="130"/>
      <c r="M660" s="128"/>
      <c r="N660" s="130"/>
      <c r="O660" s="128"/>
      <c r="P660" s="131">
        <v>12152.68</v>
      </c>
      <c r="GO660" s="79"/>
      <c r="GP660" s="79"/>
      <c r="GQ660" s="79"/>
      <c r="GR660" s="79"/>
      <c r="GS660" s="79"/>
      <c r="GT660" s="79"/>
      <c r="GU660" s="54"/>
      <c r="GV660" s="54"/>
      <c r="GW660" s="54"/>
      <c r="GX660" s="79"/>
      <c r="GY660" s="54" t="s">
        <v>512</v>
      </c>
      <c r="GZ660" s="79"/>
      <c r="HA660" s="79"/>
      <c r="HC660" s="79"/>
      <c r="HE660" s="184"/>
      <c r="HF660" s="54"/>
      <c r="HG660" s="54"/>
    </row>
    <row r="661" spans="1:215" customFormat="1" ht="23.25" x14ac:dyDescent="0.25">
      <c r="A661" s="141"/>
      <c r="B661" s="126" t="s">
        <v>513</v>
      </c>
      <c r="C661" s="287" t="s">
        <v>514</v>
      </c>
      <c r="D661" s="287"/>
      <c r="E661" s="287"/>
      <c r="F661" s="287"/>
      <c r="G661" s="287"/>
      <c r="H661" s="127" t="s">
        <v>163</v>
      </c>
      <c r="I661" s="148">
        <v>36</v>
      </c>
      <c r="J661" s="128"/>
      <c r="K661" s="148">
        <v>36</v>
      </c>
      <c r="L661" s="130"/>
      <c r="M661" s="128"/>
      <c r="N661" s="130"/>
      <c r="O661" s="128"/>
      <c r="P661" s="131">
        <v>5912.11</v>
      </c>
      <c r="GO661" s="79"/>
      <c r="GP661" s="79"/>
      <c r="GQ661" s="79"/>
      <c r="GR661" s="79"/>
      <c r="GS661" s="79"/>
      <c r="GT661" s="79"/>
      <c r="GU661" s="54"/>
      <c r="GV661" s="54"/>
      <c r="GW661" s="54"/>
      <c r="GX661" s="79"/>
      <c r="GY661" s="54" t="s">
        <v>514</v>
      </c>
      <c r="GZ661" s="79"/>
      <c r="HA661" s="79"/>
      <c r="HC661" s="79"/>
      <c r="HE661" s="184"/>
      <c r="HF661" s="54"/>
      <c r="HG661" s="54"/>
    </row>
    <row r="662" spans="1:215" customFormat="1" ht="15" x14ac:dyDescent="0.25">
      <c r="A662" s="149"/>
      <c r="B662" s="150"/>
      <c r="C662" s="288" t="s">
        <v>166</v>
      </c>
      <c r="D662" s="288"/>
      <c r="E662" s="288"/>
      <c r="F662" s="288"/>
      <c r="G662" s="288"/>
      <c r="H662" s="119"/>
      <c r="I662" s="120"/>
      <c r="J662" s="120"/>
      <c r="K662" s="120"/>
      <c r="L662" s="122"/>
      <c r="M662" s="120"/>
      <c r="N662" s="146">
        <v>4310.92</v>
      </c>
      <c r="O662" s="120"/>
      <c r="P662" s="147">
        <v>34487.33</v>
      </c>
      <c r="GO662" s="79"/>
      <c r="GP662" s="79"/>
      <c r="GQ662" s="79"/>
      <c r="GR662" s="79"/>
      <c r="GS662" s="79"/>
      <c r="GT662" s="79"/>
      <c r="GU662" s="54"/>
      <c r="GV662" s="54"/>
      <c r="GW662" s="54"/>
      <c r="GX662" s="79"/>
      <c r="GY662" s="54"/>
      <c r="GZ662" s="79" t="s">
        <v>166</v>
      </c>
      <c r="HA662" s="79"/>
      <c r="HC662" s="79"/>
      <c r="HE662" s="184"/>
      <c r="HF662" s="54"/>
      <c r="HG662" s="54"/>
    </row>
    <row r="663" spans="1:215" customFormat="1" ht="34.5" x14ac:dyDescent="0.25">
      <c r="A663" s="117" t="s">
        <v>539</v>
      </c>
      <c r="B663" s="118" t="s">
        <v>540</v>
      </c>
      <c r="C663" s="289" t="s">
        <v>541</v>
      </c>
      <c r="D663" s="289"/>
      <c r="E663" s="289"/>
      <c r="F663" s="289"/>
      <c r="G663" s="289"/>
      <c r="H663" s="119" t="s">
        <v>145</v>
      </c>
      <c r="I663" s="120">
        <v>8</v>
      </c>
      <c r="J663" s="121">
        <v>1</v>
      </c>
      <c r="K663" s="121">
        <v>8</v>
      </c>
      <c r="L663" s="122"/>
      <c r="M663" s="120"/>
      <c r="N663" s="123"/>
      <c r="O663" s="120"/>
      <c r="P663" s="124"/>
      <c r="GO663" s="79"/>
      <c r="GP663" s="79" t="s">
        <v>541</v>
      </c>
      <c r="GQ663" s="79" t="s">
        <v>4</v>
      </c>
      <c r="GR663" s="79" t="s">
        <v>4</v>
      </c>
      <c r="GS663" s="79" t="s">
        <v>4</v>
      </c>
      <c r="GT663" s="79" t="s">
        <v>4</v>
      </c>
      <c r="GU663" s="54"/>
      <c r="GV663" s="54"/>
      <c r="GW663" s="54"/>
      <c r="GX663" s="79"/>
      <c r="GY663" s="54"/>
      <c r="GZ663" s="79"/>
      <c r="HA663" s="79"/>
      <c r="HC663" s="79"/>
      <c r="HE663" s="184"/>
      <c r="HF663" s="54"/>
      <c r="HG663" s="54"/>
    </row>
    <row r="664" spans="1:215" customFormat="1" ht="15" hidden="1" x14ac:dyDescent="0.25">
      <c r="A664" s="125"/>
      <c r="B664" s="126" t="s">
        <v>20</v>
      </c>
      <c r="C664" s="287" t="s">
        <v>146</v>
      </c>
      <c r="D664" s="287"/>
      <c r="E664" s="287"/>
      <c r="F664" s="287"/>
      <c r="G664" s="287"/>
      <c r="H664" s="127" t="s">
        <v>147</v>
      </c>
      <c r="I664" s="128"/>
      <c r="J664" s="128"/>
      <c r="K664" s="133">
        <v>168.48</v>
      </c>
      <c r="L664" s="130"/>
      <c r="M664" s="128"/>
      <c r="N664" s="130"/>
      <c r="O664" s="128"/>
      <c r="P664" s="131">
        <v>82146.460000000006</v>
      </c>
      <c r="GO664" s="79"/>
      <c r="GP664" s="79"/>
      <c r="GQ664" s="79"/>
      <c r="GR664" s="79"/>
      <c r="GS664" s="79"/>
      <c r="GT664" s="79"/>
      <c r="GU664" s="54" t="s">
        <v>146</v>
      </c>
      <c r="GV664" s="54"/>
      <c r="GW664" s="54"/>
      <c r="GX664" s="79"/>
      <c r="GY664" s="54"/>
      <c r="GZ664" s="79"/>
      <c r="HA664" s="79"/>
      <c r="HC664" s="79"/>
      <c r="HE664" s="184"/>
      <c r="HF664" s="54"/>
      <c r="HG664" s="54"/>
    </row>
    <row r="665" spans="1:215" customFormat="1" ht="15" hidden="1" x14ac:dyDescent="0.25">
      <c r="A665" s="132"/>
      <c r="B665" s="126" t="s">
        <v>522</v>
      </c>
      <c r="C665" s="287" t="s">
        <v>523</v>
      </c>
      <c r="D665" s="287"/>
      <c r="E665" s="287"/>
      <c r="F665" s="287"/>
      <c r="G665" s="287"/>
      <c r="H665" s="127" t="s">
        <v>147</v>
      </c>
      <c r="I665" s="133">
        <v>3.24</v>
      </c>
      <c r="J665" s="143">
        <v>1.3</v>
      </c>
      <c r="K665" s="155">
        <v>33.695999999999998</v>
      </c>
      <c r="L665" s="135"/>
      <c r="M665" s="136"/>
      <c r="N665" s="137">
        <v>339</v>
      </c>
      <c r="O665" s="128"/>
      <c r="P665" s="131">
        <v>11422.94</v>
      </c>
      <c r="Q665" s="138"/>
      <c r="R665" s="138"/>
      <c r="GO665" s="79"/>
      <c r="GP665" s="79"/>
      <c r="GQ665" s="79"/>
      <c r="GR665" s="79"/>
      <c r="GS665" s="79"/>
      <c r="GT665" s="79"/>
      <c r="GU665" s="54"/>
      <c r="GV665" s="54" t="s">
        <v>523</v>
      </c>
      <c r="GW665" s="54"/>
      <c r="GX665" s="79"/>
      <c r="GY665" s="54"/>
      <c r="GZ665" s="79"/>
      <c r="HA665" s="79"/>
      <c r="HC665" s="79"/>
      <c r="HE665" s="184"/>
      <c r="HF665" s="54"/>
      <c r="HG665" s="54"/>
    </row>
    <row r="666" spans="1:215" customFormat="1" ht="15" hidden="1" x14ac:dyDescent="0.25">
      <c r="A666" s="132"/>
      <c r="B666" s="126" t="s">
        <v>542</v>
      </c>
      <c r="C666" s="287" t="s">
        <v>543</v>
      </c>
      <c r="D666" s="287"/>
      <c r="E666" s="287"/>
      <c r="F666" s="287"/>
      <c r="G666" s="287"/>
      <c r="H666" s="127" t="s">
        <v>147</v>
      </c>
      <c r="I666" s="133">
        <v>4.8600000000000003</v>
      </c>
      <c r="J666" s="143">
        <v>1.3</v>
      </c>
      <c r="K666" s="155">
        <v>50.543999999999997</v>
      </c>
      <c r="L666" s="135"/>
      <c r="M666" s="136"/>
      <c r="N666" s="137">
        <v>569.41</v>
      </c>
      <c r="O666" s="128"/>
      <c r="P666" s="131">
        <v>28780.26</v>
      </c>
      <c r="Q666" s="138"/>
      <c r="R666" s="138"/>
      <c r="GO666" s="79"/>
      <c r="GP666" s="79"/>
      <c r="GQ666" s="79"/>
      <c r="GR666" s="79"/>
      <c r="GS666" s="79"/>
      <c r="GT666" s="79"/>
      <c r="GU666" s="54"/>
      <c r="GV666" s="54" t="s">
        <v>543</v>
      </c>
      <c r="GW666" s="54"/>
      <c r="GX666" s="79"/>
      <c r="GY666" s="54"/>
      <c r="GZ666" s="79"/>
      <c r="HA666" s="79"/>
      <c r="HC666" s="79"/>
      <c r="HE666" s="184"/>
      <c r="HF666" s="54"/>
      <c r="HG666" s="54"/>
    </row>
    <row r="667" spans="1:215" customFormat="1" ht="15" hidden="1" x14ac:dyDescent="0.25">
      <c r="A667" s="132"/>
      <c r="B667" s="126" t="s">
        <v>524</v>
      </c>
      <c r="C667" s="287" t="s">
        <v>525</v>
      </c>
      <c r="D667" s="287"/>
      <c r="E667" s="287"/>
      <c r="F667" s="287"/>
      <c r="G667" s="287"/>
      <c r="H667" s="127" t="s">
        <v>147</v>
      </c>
      <c r="I667" s="133">
        <v>4.8600000000000003</v>
      </c>
      <c r="J667" s="143">
        <v>1.3</v>
      </c>
      <c r="K667" s="155">
        <v>50.543999999999997</v>
      </c>
      <c r="L667" s="135"/>
      <c r="M667" s="136"/>
      <c r="N667" s="137">
        <v>519.09</v>
      </c>
      <c r="O667" s="128"/>
      <c r="P667" s="131">
        <v>26236.880000000001</v>
      </c>
      <c r="Q667" s="138"/>
      <c r="R667" s="138"/>
      <c r="GO667" s="79"/>
      <c r="GP667" s="79"/>
      <c r="GQ667" s="79"/>
      <c r="GR667" s="79"/>
      <c r="GS667" s="79"/>
      <c r="GT667" s="79"/>
      <c r="GU667" s="54"/>
      <c r="GV667" s="54" t="s">
        <v>525</v>
      </c>
      <c r="GW667" s="54"/>
      <c r="GX667" s="79"/>
      <c r="GY667" s="54"/>
      <c r="GZ667" s="79"/>
      <c r="HA667" s="79"/>
      <c r="HC667" s="79"/>
      <c r="HE667" s="184"/>
      <c r="HF667" s="54"/>
      <c r="HG667" s="54"/>
    </row>
    <row r="668" spans="1:215" customFormat="1" ht="15" hidden="1" x14ac:dyDescent="0.25">
      <c r="A668" s="132"/>
      <c r="B668" s="126" t="s">
        <v>509</v>
      </c>
      <c r="C668" s="287" t="s">
        <v>510</v>
      </c>
      <c r="D668" s="287"/>
      <c r="E668" s="287"/>
      <c r="F668" s="287"/>
      <c r="G668" s="287"/>
      <c r="H668" s="127" t="s">
        <v>147</v>
      </c>
      <c r="I668" s="133">
        <v>3.24</v>
      </c>
      <c r="J668" s="143">
        <v>1.3</v>
      </c>
      <c r="K668" s="155">
        <v>33.695999999999998</v>
      </c>
      <c r="L668" s="135"/>
      <c r="M668" s="136"/>
      <c r="N668" s="137">
        <v>466.12</v>
      </c>
      <c r="O668" s="128"/>
      <c r="P668" s="131">
        <v>15706.38</v>
      </c>
      <c r="Q668" s="138"/>
      <c r="R668" s="138"/>
      <c r="GO668" s="79"/>
      <c r="GP668" s="79"/>
      <c r="GQ668" s="79"/>
      <c r="GR668" s="79"/>
      <c r="GS668" s="79"/>
      <c r="GT668" s="79"/>
      <c r="GU668" s="54"/>
      <c r="GV668" s="54" t="s">
        <v>510</v>
      </c>
      <c r="GW668" s="54"/>
      <c r="GX668" s="79"/>
      <c r="GY668" s="54"/>
      <c r="GZ668" s="79"/>
      <c r="HA668" s="79"/>
      <c r="HC668" s="79"/>
      <c r="HE668" s="184"/>
      <c r="HF668" s="54"/>
      <c r="HG668" s="54"/>
    </row>
    <row r="669" spans="1:215" customFormat="1" ht="15" x14ac:dyDescent="0.25">
      <c r="A669" s="144"/>
      <c r="B669" s="145"/>
      <c r="C669" s="288" t="s">
        <v>159</v>
      </c>
      <c r="D669" s="288"/>
      <c r="E669" s="288"/>
      <c r="F669" s="288"/>
      <c r="G669" s="288"/>
      <c r="H669" s="119"/>
      <c r="I669" s="120"/>
      <c r="J669" s="120"/>
      <c r="K669" s="120"/>
      <c r="L669" s="122"/>
      <c r="M669" s="120"/>
      <c r="N669" s="146"/>
      <c r="O669" s="120"/>
      <c r="P669" s="147">
        <v>82146.460000000006</v>
      </c>
      <c r="Q669" s="138"/>
      <c r="R669" s="138"/>
      <c r="GO669" s="79"/>
      <c r="GP669" s="79"/>
      <c r="GQ669" s="79"/>
      <c r="GR669" s="79"/>
      <c r="GS669" s="79"/>
      <c r="GT669" s="79"/>
      <c r="GU669" s="54"/>
      <c r="GV669" s="54"/>
      <c r="GW669" s="54"/>
      <c r="GX669" s="79" t="s">
        <v>159</v>
      </c>
      <c r="GY669" s="54"/>
      <c r="GZ669" s="79"/>
      <c r="HA669" s="79"/>
      <c r="HC669" s="79"/>
      <c r="HE669" s="184"/>
      <c r="HF669" s="54"/>
      <c r="HG669" s="54"/>
    </row>
    <row r="670" spans="1:215" customFormat="1" ht="15" x14ac:dyDescent="0.25">
      <c r="A670" s="141"/>
      <c r="B670" s="126"/>
      <c r="C670" s="287" t="s">
        <v>160</v>
      </c>
      <c r="D670" s="287"/>
      <c r="E670" s="287"/>
      <c r="F670" s="287"/>
      <c r="G670" s="287"/>
      <c r="H670" s="127"/>
      <c r="I670" s="128"/>
      <c r="J670" s="128"/>
      <c r="K670" s="128"/>
      <c r="L670" s="130"/>
      <c r="M670" s="128"/>
      <c r="N670" s="130"/>
      <c r="O670" s="128"/>
      <c r="P670" s="131">
        <v>82146.460000000006</v>
      </c>
      <c r="GO670" s="79"/>
      <c r="GP670" s="79"/>
      <c r="GQ670" s="79"/>
      <c r="GR670" s="79"/>
      <c r="GS670" s="79"/>
      <c r="GT670" s="79"/>
      <c r="GU670" s="54"/>
      <c r="GV670" s="54"/>
      <c r="GW670" s="54"/>
      <c r="GX670" s="79"/>
      <c r="GY670" s="54" t="s">
        <v>160</v>
      </c>
      <c r="GZ670" s="79"/>
      <c r="HA670" s="79"/>
      <c r="HC670" s="79"/>
      <c r="HE670" s="184"/>
      <c r="HF670" s="54"/>
      <c r="HG670" s="54"/>
    </row>
    <row r="671" spans="1:215" customFormat="1" ht="23.25" x14ac:dyDescent="0.25">
      <c r="A671" s="141"/>
      <c r="B671" s="126" t="s">
        <v>511</v>
      </c>
      <c r="C671" s="287" t="s">
        <v>512</v>
      </c>
      <c r="D671" s="287"/>
      <c r="E671" s="287"/>
      <c r="F671" s="287"/>
      <c r="G671" s="287"/>
      <c r="H671" s="127" t="s">
        <v>163</v>
      </c>
      <c r="I671" s="148">
        <v>74</v>
      </c>
      <c r="J671" s="128"/>
      <c r="K671" s="148">
        <v>74</v>
      </c>
      <c r="L671" s="130"/>
      <c r="M671" s="128"/>
      <c r="N671" s="130"/>
      <c r="O671" s="128"/>
      <c r="P671" s="131">
        <v>60788.38</v>
      </c>
      <c r="GO671" s="79"/>
      <c r="GP671" s="79"/>
      <c r="GQ671" s="79"/>
      <c r="GR671" s="79"/>
      <c r="GS671" s="79"/>
      <c r="GT671" s="79"/>
      <c r="GU671" s="54"/>
      <c r="GV671" s="54"/>
      <c r="GW671" s="54"/>
      <c r="GX671" s="79"/>
      <c r="GY671" s="54" t="s">
        <v>512</v>
      </c>
      <c r="GZ671" s="79"/>
      <c r="HA671" s="79"/>
      <c r="HC671" s="79"/>
      <c r="HE671" s="184"/>
      <c r="HF671" s="54"/>
      <c r="HG671" s="54"/>
    </row>
    <row r="672" spans="1:215" customFormat="1" ht="23.25" x14ac:dyDescent="0.25">
      <c r="A672" s="141"/>
      <c r="B672" s="126" t="s">
        <v>513</v>
      </c>
      <c r="C672" s="287" t="s">
        <v>514</v>
      </c>
      <c r="D672" s="287"/>
      <c r="E672" s="287"/>
      <c r="F672" s="287"/>
      <c r="G672" s="287"/>
      <c r="H672" s="127" t="s">
        <v>163</v>
      </c>
      <c r="I672" s="148">
        <v>36</v>
      </c>
      <c r="J672" s="128"/>
      <c r="K672" s="148">
        <v>36</v>
      </c>
      <c r="L672" s="130"/>
      <c r="M672" s="128"/>
      <c r="N672" s="130"/>
      <c r="O672" s="128"/>
      <c r="P672" s="131">
        <v>29572.73</v>
      </c>
      <c r="GO672" s="79"/>
      <c r="GP672" s="79"/>
      <c r="GQ672" s="79"/>
      <c r="GR672" s="79"/>
      <c r="GS672" s="79"/>
      <c r="GT672" s="79"/>
      <c r="GU672" s="54"/>
      <c r="GV672" s="54"/>
      <c r="GW672" s="54"/>
      <c r="GX672" s="79"/>
      <c r="GY672" s="54" t="s">
        <v>514</v>
      </c>
      <c r="GZ672" s="79"/>
      <c r="HA672" s="79"/>
      <c r="HC672" s="79"/>
      <c r="HE672" s="184"/>
      <c r="HF672" s="54"/>
      <c r="HG672" s="54"/>
    </row>
    <row r="673" spans="1:215" customFormat="1" ht="15" x14ac:dyDescent="0.25">
      <c r="A673" s="149"/>
      <c r="B673" s="150"/>
      <c r="C673" s="288" t="s">
        <v>166</v>
      </c>
      <c r="D673" s="288"/>
      <c r="E673" s="288"/>
      <c r="F673" s="288"/>
      <c r="G673" s="288"/>
      <c r="H673" s="119"/>
      <c r="I673" s="120"/>
      <c r="J673" s="120"/>
      <c r="K673" s="120"/>
      <c r="L673" s="122"/>
      <c r="M673" s="120"/>
      <c r="N673" s="146">
        <v>21563.45</v>
      </c>
      <c r="O673" s="120"/>
      <c r="P673" s="147">
        <v>172507.57</v>
      </c>
      <c r="GO673" s="79"/>
      <c r="GP673" s="79"/>
      <c r="GQ673" s="79"/>
      <c r="GR673" s="79"/>
      <c r="GS673" s="79"/>
      <c r="GT673" s="79"/>
      <c r="GU673" s="54"/>
      <c r="GV673" s="54"/>
      <c r="GW673" s="54"/>
      <c r="GX673" s="79"/>
      <c r="GY673" s="54"/>
      <c r="GZ673" s="79" t="s">
        <v>166</v>
      </c>
      <c r="HA673" s="79"/>
      <c r="HC673" s="79"/>
      <c r="HE673" s="184"/>
      <c r="HF673" s="54"/>
      <c r="HG673" s="54"/>
    </row>
    <row r="674" spans="1:215" customFormat="1" ht="23.25" x14ac:dyDescent="0.25">
      <c r="A674" s="117" t="s">
        <v>544</v>
      </c>
      <c r="B674" s="118" t="s">
        <v>545</v>
      </c>
      <c r="C674" s="289" t="s">
        <v>546</v>
      </c>
      <c r="D674" s="289"/>
      <c r="E674" s="289"/>
      <c r="F674" s="289"/>
      <c r="G674" s="289"/>
      <c r="H674" s="119" t="s">
        <v>145</v>
      </c>
      <c r="I674" s="120">
        <v>8</v>
      </c>
      <c r="J674" s="121">
        <v>1</v>
      </c>
      <c r="K674" s="121">
        <v>8</v>
      </c>
      <c r="L674" s="122"/>
      <c r="M674" s="120"/>
      <c r="N674" s="123"/>
      <c r="O674" s="120"/>
      <c r="P674" s="124"/>
      <c r="GO674" s="79"/>
      <c r="GP674" s="79" t="s">
        <v>546</v>
      </c>
      <c r="GQ674" s="79" t="s">
        <v>4</v>
      </c>
      <c r="GR674" s="79" t="s">
        <v>4</v>
      </c>
      <c r="GS674" s="79" t="s">
        <v>4</v>
      </c>
      <c r="GT674" s="79" t="s">
        <v>4</v>
      </c>
      <c r="GU674" s="54"/>
      <c r="GV674" s="54"/>
      <c r="GW674" s="54"/>
      <c r="GX674" s="79"/>
      <c r="GY674" s="54"/>
      <c r="GZ674" s="79"/>
      <c r="HA674" s="79"/>
      <c r="HC674" s="79"/>
      <c r="HE674" s="184"/>
      <c r="HF674" s="54"/>
      <c r="HG674" s="54"/>
    </row>
    <row r="675" spans="1:215" customFormat="1" ht="15" hidden="1" x14ac:dyDescent="0.25">
      <c r="A675" s="125"/>
      <c r="B675" s="126" t="s">
        <v>20</v>
      </c>
      <c r="C675" s="287" t="s">
        <v>146</v>
      </c>
      <c r="D675" s="287"/>
      <c r="E675" s="287"/>
      <c r="F675" s="287"/>
      <c r="G675" s="287"/>
      <c r="H675" s="127" t="s">
        <v>147</v>
      </c>
      <c r="I675" s="128"/>
      <c r="J675" s="128"/>
      <c r="K675" s="143">
        <v>46.8</v>
      </c>
      <c r="L675" s="130"/>
      <c r="M675" s="128"/>
      <c r="N675" s="130"/>
      <c r="O675" s="128"/>
      <c r="P675" s="131">
        <v>20413.919999999998</v>
      </c>
      <c r="GO675" s="79"/>
      <c r="GP675" s="79"/>
      <c r="GQ675" s="79"/>
      <c r="GR675" s="79"/>
      <c r="GS675" s="79"/>
      <c r="GT675" s="79"/>
      <c r="GU675" s="54" t="s">
        <v>146</v>
      </c>
      <c r="GV675" s="54"/>
      <c r="GW675" s="54"/>
      <c r="GX675" s="79"/>
      <c r="GY675" s="54"/>
      <c r="GZ675" s="79"/>
      <c r="HA675" s="79"/>
      <c r="HC675" s="79"/>
      <c r="HE675" s="184"/>
      <c r="HF675" s="54"/>
      <c r="HG675" s="54"/>
    </row>
    <row r="676" spans="1:215" customFormat="1" ht="15" hidden="1" x14ac:dyDescent="0.25">
      <c r="A676" s="132"/>
      <c r="B676" s="126" t="s">
        <v>522</v>
      </c>
      <c r="C676" s="287" t="s">
        <v>523</v>
      </c>
      <c r="D676" s="287"/>
      <c r="E676" s="287"/>
      <c r="F676" s="287"/>
      <c r="G676" s="287"/>
      <c r="H676" s="127" t="s">
        <v>147</v>
      </c>
      <c r="I676" s="143">
        <v>1.8</v>
      </c>
      <c r="J676" s="143">
        <v>1.3</v>
      </c>
      <c r="K676" s="133">
        <v>18.72</v>
      </c>
      <c r="L676" s="135"/>
      <c r="M676" s="136"/>
      <c r="N676" s="137">
        <v>339</v>
      </c>
      <c r="O676" s="128"/>
      <c r="P676" s="131">
        <v>6346.08</v>
      </c>
      <c r="Q676" s="138"/>
      <c r="R676" s="138"/>
      <c r="GO676" s="79"/>
      <c r="GP676" s="79"/>
      <c r="GQ676" s="79"/>
      <c r="GR676" s="79"/>
      <c r="GS676" s="79"/>
      <c r="GT676" s="79"/>
      <c r="GU676" s="54"/>
      <c r="GV676" s="54" t="s">
        <v>523</v>
      </c>
      <c r="GW676" s="54"/>
      <c r="GX676" s="79"/>
      <c r="GY676" s="54"/>
      <c r="GZ676" s="79"/>
      <c r="HA676" s="79"/>
      <c r="HC676" s="79"/>
      <c r="HE676" s="184"/>
      <c r="HF676" s="54"/>
      <c r="HG676" s="54"/>
    </row>
    <row r="677" spans="1:215" customFormat="1" ht="15" hidden="1" x14ac:dyDescent="0.25">
      <c r="A677" s="132"/>
      <c r="B677" s="126" t="s">
        <v>542</v>
      </c>
      <c r="C677" s="287" t="s">
        <v>543</v>
      </c>
      <c r="D677" s="287"/>
      <c r="E677" s="287"/>
      <c r="F677" s="287"/>
      <c r="G677" s="287"/>
      <c r="H677" s="127" t="s">
        <v>147</v>
      </c>
      <c r="I677" s="133">
        <v>0.45</v>
      </c>
      <c r="J677" s="143">
        <v>1.3</v>
      </c>
      <c r="K677" s="133">
        <v>4.68</v>
      </c>
      <c r="L677" s="135"/>
      <c r="M677" s="136"/>
      <c r="N677" s="137">
        <v>569.41</v>
      </c>
      <c r="O677" s="128"/>
      <c r="P677" s="131">
        <v>2664.84</v>
      </c>
      <c r="Q677" s="138"/>
      <c r="R677" s="138"/>
      <c r="GO677" s="79"/>
      <c r="GP677" s="79"/>
      <c r="GQ677" s="79"/>
      <c r="GR677" s="79"/>
      <c r="GS677" s="79"/>
      <c r="GT677" s="79"/>
      <c r="GU677" s="54"/>
      <c r="GV677" s="54" t="s">
        <v>543</v>
      </c>
      <c r="GW677" s="54"/>
      <c r="GX677" s="79"/>
      <c r="GY677" s="54"/>
      <c r="GZ677" s="79"/>
      <c r="HA677" s="79"/>
      <c r="HC677" s="79"/>
      <c r="HE677" s="184"/>
      <c r="HF677" s="54"/>
      <c r="HG677" s="54"/>
    </row>
    <row r="678" spans="1:215" customFormat="1" ht="15" hidden="1" x14ac:dyDescent="0.25">
      <c r="A678" s="132"/>
      <c r="B678" s="126" t="s">
        <v>524</v>
      </c>
      <c r="C678" s="287" t="s">
        <v>525</v>
      </c>
      <c r="D678" s="287"/>
      <c r="E678" s="287"/>
      <c r="F678" s="287"/>
      <c r="G678" s="287"/>
      <c r="H678" s="127" t="s">
        <v>147</v>
      </c>
      <c r="I678" s="143">
        <v>0.9</v>
      </c>
      <c r="J678" s="143">
        <v>1.3</v>
      </c>
      <c r="K678" s="133">
        <v>9.36</v>
      </c>
      <c r="L678" s="135"/>
      <c r="M678" s="136"/>
      <c r="N678" s="137">
        <v>519.09</v>
      </c>
      <c r="O678" s="128"/>
      <c r="P678" s="131">
        <v>4858.68</v>
      </c>
      <c r="Q678" s="138"/>
      <c r="R678" s="138"/>
      <c r="GO678" s="79"/>
      <c r="GP678" s="79"/>
      <c r="GQ678" s="79"/>
      <c r="GR678" s="79"/>
      <c r="GS678" s="79"/>
      <c r="GT678" s="79"/>
      <c r="GU678" s="54"/>
      <c r="GV678" s="54" t="s">
        <v>525</v>
      </c>
      <c r="GW678" s="54"/>
      <c r="GX678" s="79"/>
      <c r="GY678" s="54"/>
      <c r="GZ678" s="79"/>
      <c r="HA678" s="79"/>
      <c r="HC678" s="79"/>
      <c r="HE678" s="184"/>
      <c r="HF678" s="54"/>
      <c r="HG678" s="54"/>
    </row>
    <row r="679" spans="1:215" customFormat="1" ht="15" hidden="1" x14ac:dyDescent="0.25">
      <c r="A679" s="132"/>
      <c r="B679" s="126" t="s">
        <v>509</v>
      </c>
      <c r="C679" s="287" t="s">
        <v>510</v>
      </c>
      <c r="D679" s="287"/>
      <c r="E679" s="287"/>
      <c r="F679" s="287"/>
      <c r="G679" s="287"/>
      <c r="H679" s="127" t="s">
        <v>147</v>
      </c>
      <c r="I679" s="133">
        <v>1.35</v>
      </c>
      <c r="J679" s="143">
        <v>1.3</v>
      </c>
      <c r="K679" s="133">
        <v>14.04</v>
      </c>
      <c r="L679" s="135"/>
      <c r="M679" s="136"/>
      <c r="N679" s="137">
        <v>466.12</v>
      </c>
      <c r="O679" s="128"/>
      <c r="P679" s="131">
        <v>6544.32</v>
      </c>
      <c r="Q679" s="138"/>
      <c r="R679" s="138"/>
      <c r="GO679" s="79"/>
      <c r="GP679" s="79"/>
      <c r="GQ679" s="79"/>
      <c r="GR679" s="79"/>
      <c r="GS679" s="79"/>
      <c r="GT679" s="79"/>
      <c r="GU679" s="54"/>
      <c r="GV679" s="54" t="s">
        <v>510</v>
      </c>
      <c r="GW679" s="54"/>
      <c r="GX679" s="79"/>
      <c r="GY679" s="54"/>
      <c r="GZ679" s="79"/>
      <c r="HA679" s="79"/>
      <c r="HC679" s="79"/>
      <c r="HE679" s="184"/>
      <c r="HF679" s="54"/>
      <c r="HG679" s="54"/>
    </row>
    <row r="680" spans="1:215" customFormat="1" ht="15" x14ac:dyDescent="0.25">
      <c r="A680" s="144"/>
      <c r="B680" s="145"/>
      <c r="C680" s="288" t="s">
        <v>159</v>
      </c>
      <c r="D680" s="288"/>
      <c r="E680" s="288"/>
      <c r="F680" s="288"/>
      <c r="G680" s="288"/>
      <c r="H680" s="119"/>
      <c r="I680" s="120"/>
      <c r="J680" s="120"/>
      <c r="K680" s="120"/>
      <c r="L680" s="122"/>
      <c r="M680" s="120"/>
      <c r="N680" s="146"/>
      <c r="O680" s="120"/>
      <c r="P680" s="147">
        <v>20413.919999999998</v>
      </c>
      <c r="Q680" s="138"/>
      <c r="R680" s="138"/>
      <c r="GO680" s="79"/>
      <c r="GP680" s="79"/>
      <c r="GQ680" s="79"/>
      <c r="GR680" s="79"/>
      <c r="GS680" s="79"/>
      <c r="GT680" s="79"/>
      <c r="GU680" s="54"/>
      <c r="GV680" s="54"/>
      <c r="GW680" s="54"/>
      <c r="GX680" s="79" t="s">
        <v>159</v>
      </c>
      <c r="GY680" s="54"/>
      <c r="GZ680" s="79"/>
      <c r="HA680" s="79"/>
      <c r="HC680" s="79"/>
      <c r="HE680" s="184"/>
      <c r="HF680" s="54"/>
      <c r="HG680" s="54"/>
    </row>
    <row r="681" spans="1:215" customFormat="1" ht="15" x14ac:dyDescent="0.25">
      <c r="A681" s="141"/>
      <c r="B681" s="126"/>
      <c r="C681" s="287" t="s">
        <v>160</v>
      </c>
      <c r="D681" s="287"/>
      <c r="E681" s="287"/>
      <c r="F681" s="287"/>
      <c r="G681" s="287"/>
      <c r="H681" s="127"/>
      <c r="I681" s="128"/>
      <c r="J681" s="128"/>
      <c r="K681" s="128"/>
      <c r="L681" s="130"/>
      <c r="M681" s="128"/>
      <c r="N681" s="130"/>
      <c r="O681" s="128"/>
      <c r="P681" s="131">
        <v>20413.919999999998</v>
      </c>
      <c r="GO681" s="79"/>
      <c r="GP681" s="79"/>
      <c r="GQ681" s="79"/>
      <c r="GR681" s="79"/>
      <c r="GS681" s="79"/>
      <c r="GT681" s="79"/>
      <c r="GU681" s="54"/>
      <c r="GV681" s="54"/>
      <c r="GW681" s="54"/>
      <c r="GX681" s="79"/>
      <c r="GY681" s="54" t="s">
        <v>160</v>
      </c>
      <c r="GZ681" s="79"/>
      <c r="HA681" s="79"/>
      <c r="HC681" s="79"/>
      <c r="HE681" s="184"/>
      <c r="HF681" s="54"/>
      <c r="HG681" s="54"/>
    </row>
    <row r="682" spans="1:215" customFormat="1" ht="23.25" x14ac:dyDescent="0.25">
      <c r="A682" s="141"/>
      <c r="B682" s="126" t="s">
        <v>511</v>
      </c>
      <c r="C682" s="287" t="s">
        <v>512</v>
      </c>
      <c r="D682" s="287"/>
      <c r="E682" s="287"/>
      <c r="F682" s="287"/>
      <c r="G682" s="287"/>
      <c r="H682" s="127" t="s">
        <v>163</v>
      </c>
      <c r="I682" s="148">
        <v>74</v>
      </c>
      <c r="J682" s="128"/>
      <c r="K682" s="148">
        <v>74</v>
      </c>
      <c r="L682" s="130"/>
      <c r="M682" s="128"/>
      <c r="N682" s="130"/>
      <c r="O682" s="128"/>
      <c r="P682" s="131">
        <v>15106.3</v>
      </c>
      <c r="GO682" s="79"/>
      <c r="GP682" s="79"/>
      <c r="GQ682" s="79"/>
      <c r="GR682" s="79"/>
      <c r="GS682" s="79"/>
      <c r="GT682" s="79"/>
      <c r="GU682" s="54"/>
      <c r="GV682" s="54"/>
      <c r="GW682" s="54"/>
      <c r="GX682" s="79"/>
      <c r="GY682" s="54" t="s">
        <v>512</v>
      </c>
      <c r="GZ682" s="79"/>
      <c r="HA682" s="79"/>
      <c r="HC682" s="79"/>
      <c r="HE682" s="184"/>
      <c r="HF682" s="54"/>
      <c r="HG682" s="54"/>
    </row>
    <row r="683" spans="1:215" customFormat="1" ht="23.25" x14ac:dyDescent="0.25">
      <c r="A683" s="141"/>
      <c r="B683" s="126" t="s">
        <v>513</v>
      </c>
      <c r="C683" s="287" t="s">
        <v>514</v>
      </c>
      <c r="D683" s="287"/>
      <c r="E683" s="287"/>
      <c r="F683" s="287"/>
      <c r="G683" s="287"/>
      <c r="H683" s="127" t="s">
        <v>163</v>
      </c>
      <c r="I683" s="148">
        <v>36</v>
      </c>
      <c r="J683" s="128"/>
      <c r="K683" s="148">
        <v>36</v>
      </c>
      <c r="L683" s="130"/>
      <c r="M683" s="128"/>
      <c r="N683" s="130"/>
      <c r="O683" s="128"/>
      <c r="P683" s="131">
        <v>7349.01</v>
      </c>
      <c r="GO683" s="79"/>
      <c r="GP683" s="79"/>
      <c r="GQ683" s="79"/>
      <c r="GR683" s="79"/>
      <c r="GS683" s="79"/>
      <c r="GT683" s="79"/>
      <c r="GU683" s="54"/>
      <c r="GV683" s="54"/>
      <c r="GW683" s="54"/>
      <c r="GX683" s="79"/>
      <c r="GY683" s="54" t="s">
        <v>514</v>
      </c>
      <c r="GZ683" s="79"/>
      <c r="HA683" s="79"/>
      <c r="HC683" s="79"/>
      <c r="HE683" s="184"/>
      <c r="HF683" s="54"/>
      <c r="HG683" s="54"/>
    </row>
    <row r="684" spans="1:215" customFormat="1" ht="15" x14ac:dyDescent="0.25">
      <c r="A684" s="149"/>
      <c r="B684" s="150"/>
      <c r="C684" s="288" t="s">
        <v>166</v>
      </c>
      <c r="D684" s="288"/>
      <c r="E684" s="288"/>
      <c r="F684" s="288"/>
      <c r="G684" s="288"/>
      <c r="H684" s="119"/>
      <c r="I684" s="120"/>
      <c r="J684" s="120"/>
      <c r="K684" s="120"/>
      <c r="L684" s="122"/>
      <c r="M684" s="120"/>
      <c r="N684" s="146">
        <v>5358.65</v>
      </c>
      <c r="O684" s="120"/>
      <c r="P684" s="147">
        <v>42869.23</v>
      </c>
      <c r="GO684" s="79"/>
      <c r="GP684" s="79"/>
      <c r="GQ684" s="79"/>
      <c r="GR684" s="79"/>
      <c r="GS684" s="79"/>
      <c r="GT684" s="79"/>
      <c r="GU684" s="54"/>
      <c r="GV684" s="54"/>
      <c r="GW684" s="54"/>
      <c r="GX684" s="79"/>
      <c r="GY684" s="54"/>
      <c r="GZ684" s="79" t="s">
        <v>166</v>
      </c>
      <c r="HA684" s="79"/>
      <c r="HC684" s="79"/>
      <c r="HE684" s="184"/>
      <c r="HF684" s="54"/>
      <c r="HG684" s="54"/>
    </row>
    <row r="685" spans="1:215" customFormat="1" ht="34.5" x14ac:dyDescent="0.25">
      <c r="A685" s="117" t="s">
        <v>547</v>
      </c>
      <c r="B685" s="118" t="s">
        <v>548</v>
      </c>
      <c r="C685" s="289" t="s">
        <v>549</v>
      </c>
      <c r="D685" s="289"/>
      <c r="E685" s="289"/>
      <c r="F685" s="289"/>
      <c r="G685" s="289"/>
      <c r="H685" s="119" t="s">
        <v>154</v>
      </c>
      <c r="I685" s="120">
        <v>24</v>
      </c>
      <c r="J685" s="121">
        <v>1</v>
      </c>
      <c r="K685" s="121">
        <v>24</v>
      </c>
      <c r="L685" s="122"/>
      <c r="M685" s="120"/>
      <c r="N685" s="188">
        <v>1474.48</v>
      </c>
      <c r="O685" s="120"/>
      <c r="P685" s="147">
        <v>45175.92</v>
      </c>
      <c r="GO685" s="79"/>
      <c r="GP685" s="79" t="s">
        <v>549</v>
      </c>
      <c r="GQ685" s="79" t="s">
        <v>4</v>
      </c>
      <c r="GR685" s="79" t="s">
        <v>4</v>
      </c>
      <c r="GS685" s="79" t="s">
        <v>4</v>
      </c>
      <c r="GT685" s="79" t="s">
        <v>4</v>
      </c>
      <c r="GU685" s="54"/>
      <c r="GV685" s="54"/>
      <c r="GW685" s="54"/>
      <c r="GX685" s="79"/>
      <c r="GY685" s="54"/>
      <c r="GZ685" s="79"/>
      <c r="HA685" s="79"/>
      <c r="HC685" s="79"/>
      <c r="HE685" s="184"/>
      <c r="HF685" s="54"/>
      <c r="HG685" s="54"/>
    </row>
    <row r="686" spans="1:215" customFormat="1" ht="34.5" hidden="1" x14ac:dyDescent="0.25">
      <c r="A686" s="141" t="s">
        <v>547</v>
      </c>
      <c r="B686" s="126" t="s">
        <v>548</v>
      </c>
      <c r="C686" s="287" t="s">
        <v>550</v>
      </c>
      <c r="D686" s="287"/>
      <c r="E686" s="287"/>
      <c r="F686" s="287"/>
      <c r="G686" s="287"/>
      <c r="H686" s="127" t="s">
        <v>154</v>
      </c>
      <c r="I686" s="148">
        <v>24</v>
      </c>
      <c r="J686" s="128"/>
      <c r="K686" s="148">
        <v>24</v>
      </c>
      <c r="L686" s="130"/>
      <c r="M686" s="128"/>
      <c r="N686" s="137">
        <v>1474.48</v>
      </c>
      <c r="O686" s="128"/>
      <c r="P686" s="131">
        <v>35387.519999999997</v>
      </c>
      <c r="GO686" s="79"/>
      <c r="GP686" s="79"/>
      <c r="GQ686" s="79"/>
      <c r="GR686" s="79"/>
      <c r="GS686" s="79"/>
      <c r="GT686" s="79"/>
      <c r="GU686" s="54"/>
      <c r="GV686" s="54"/>
      <c r="GW686" s="54"/>
      <c r="GX686" s="79"/>
      <c r="GY686" s="54"/>
      <c r="GZ686" s="79"/>
      <c r="HA686" s="79"/>
      <c r="HC686" s="79"/>
      <c r="HE686" s="184"/>
      <c r="HF686" s="54"/>
      <c r="HG686" s="54" t="s">
        <v>550</v>
      </c>
    </row>
    <row r="687" spans="1:215" customFormat="1" ht="15" hidden="1" x14ac:dyDescent="0.25">
      <c r="A687" s="141" t="s">
        <v>551</v>
      </c>
      <c r="B687" s="126" t="s">
        <v>173</v>
      </c>
      <c r="C687" s="287" t="s">
        <v>174</v>
      </c>
      <c r="D687" s="287"/>
      <c r="E687" s="287"/>
      <c r="F687" s="287"/>
      <c r="G687" s="287"/>
      <c r="H687" s="127" t="s">
        <v>147</v>
      </c>
      <c r="I687" s="148">
        <v>1</v>
      </c>
      <c r="J687" s="128"/>
      <c r="K687" s="148">
        <v>24</v>
      </c>
      <c r="L687" s="130"/>
      <c r="M687" s="128"/>
      <c r="N687" s="142">
        <v>407.85</v>
      </c>
      <c r="O687" s="128"/>
      <c r="P687" s="131">
        <v>9788.4</v>
      </c>
      <c r="GO687" s="79"/>
      <c r="GP687" s="79"/>
      <c r="GQ687" s="79"/>
      <c r="GR687" s="79"/>
      <c r="GS687" s="79"/>
      <c r="GT687" s="79"/>
      <c r="GU687" s="54"/>
      <c r="GV687" s="54"/>
      <c r="GW687" s="54" t="s">
        <v>174</v>
      </c>
      <c r="GX687" s="79"/>
      <c r="GY687" s="54"/>
      <c r="GZ687" s="79"/>
      <c r="HA687" s="79"/>
      <c r="HC687" s="79"/>
      <c r="HE687" s="184"/>
      <c r="HF687" s="54"/>
      <c r="HG687" s="54"/>
    </row>
    <row r="688" spans="1:215" customFormat="1" ht="15" x14ac:dyDescent="0.25">
      <c r="A688" s="144"/>
      <c r="B688" s="145"/>
      <c r="C688" s="288" t="s">
        <v>159</v>
      </c>
      <c r="D688" s="288"/>
      <c r="E688" s="288"/>
      <c r="F688" s="288"/>
      <c r="G688" s="288"/>
      <c r="H688" s="119"/>
      <c r="I688" s="120"/>
      <c r="J688" s="120"/>
      <c r="K688" s="120"/>
      <c r="L688" s="122"/>
      <c r="M688" s="120"/>
      <c r="N688" s="146"/>
      <c r="O688" s="120"/>
      <c r="P688" s="147">
        <v>45175.92</v>
      </c>
      <c r="Q688" s="138"/>
      <c r="R688" s="138"/>
      <c r="GO688" s="79"/>
      <c r="GP688" s="79"/>
      <c r="GQ688" s="79"/>
      <c r="GR688" s="79"/>
      <c r="GS688" s="79"/>
      <c r="GT688" s="79"/>
      <c r="GU688" s="54"/>
      <c r="GV688" s="54"/>
      <c r="GW688" s="54"/>
      <c r="GX688" s="79" t="s">
        <v>159</v>
      </c>
      <c r="GY688" s="54"/>
      <c r="GZ688" s="79"/>
      <c r="HA688" s="79"/>
      <c r="HC688" s="79"/>
      <c r="HE688" s="184"/>
      <c r="HF688" s="54"/>
      <c r="HG688" s="54"/>
    </row>
    <row r="689" spans="1:215" customFormat="1" ht="15" x14ac:dyDescent="0.25">
      <c r="A689" s="141"/>
      <c r="B689" s="126"/>
      <c r="C689" s="287" t="s">
        <v>160</v>
      </c>
      <c r="D689" s="287"/>
      <c r="E689" s="287"/>
      <c r="F689" s="287"/>
      <c r="G689" s="287"/>
      <c r="H689" s="127"/>
      <c r="I689" s="128"/>
      <c r="J689" s="128"/>
      <c r="K689" s="128"/>
      <c r="L689" s="130"/>
      <c r="M689" s="128"/>
      <c r="N689" s="130"/>
      <c r="O689" s="128"/>
      <c r="P689" s="131">
        <v>9788.4</v>
      </c>
      <c r="GO689" s="79"/>
      <c r="GP689" s="79"/>
      <c r="GQ689" s="79"/>
      <c r="GR689" s="79"/>
      <c r="GS689" s="79"/>
      <c r="GT689" s="79"/>
      <c r="GU689" s="54"/>
      <c r="GV689" s="54"/>
      <c r="GW689" s="54"/>
      <c r="GX689" s="79"/>
      <c r="GY689" s="54" t="s">
        <v>160</v>
      </c>
      <c r="GZ689" s="79"/>
      <c r="HA689" s="79"/>
      <c r="HC689" s="79"/>
      <c r="HE689" s="184"/>
      <c r="HF689" s="54"/>
      <c r="HG689" s="54"/>
    </row>
    <row r="690" spans="1:215" customFormat="1" ht="15" x14ac:dyDescent="0.25">
      <c r="A690" s="141"/>
      <c r="B690" s="126" t="s">
        <v>552</v>
      </c>
      <c r="C690" s="287" t="s">
        <v>553</v>
      </c>
      <c r="D690" s="287"/>
      <c r="E690" s="287"/>
      <c r="F690" s="287"/>
      <c r="G690" s="287"/>
      <c r="H690" s="127" t="s">
        <v>163</v>
      </c>
      <c r="I690" s="148">
        <v>100</v>
      </c>
      <c r="J690" s="128"/>
      <c r="K690" s="148">
        <v>100</v>
      </c>
      <c r="L690" s="130"/>
      <c r="M690" s="128"/>
      <c r="N690" s="130"/>
      <c r="O690" s="128"/>
      <c r="P690" s="131">
        <v>9788.4</v>
      </c>
      <c r="GO690" s="79"/>
      <c r="GP690" s="79"/>
      <c r="GQ690" s="79"/>
      <c r="GR690" s="79"/>
      <c r="GS690" s="79"/>
      <c r="GT690" s="79"/>
      <c r="GU690" s="54"/>
      <c r="GV690" s="54"/>
      <c r="GW690" s="54"/>
      <c r="GX690" s="79"/>
      <c r="GY690" s="54" t="s">
        <v>553</v>
      </c>
      <c r="GZ690" s="79"/>
      <c r="HA690" s="79"/>
      <c r="HC690" s="79"/>
      <c r="HE690" s="184"/>
      <c r="HF690" s="54"/>
      <c r="HG690" s="54"/>
    </row>
    <row r="691" spans="1:215" customFormat="1" ht="15" x14ac:dyDescent="0.25">
      <c r="A691" s="141"/>
      <c r="B691" s="126" t="s">
        <v>554</v>
      </c>
      <c r="C691" s="287" t="s">
        <v>555</v>
      </c>
      <c r="D691" s="287"/>
      <c r="E691" s="287"/>
      <c r="F691" s="287"/>
      <c r="G691" s="287"/>
      <c r="H691" s="127" t="s">
        <v>163</v>
      </c>
      <c r="I691" s="148">
        <v>88</v>
      </c>
      <c r="J691" s="128"/>
      <c r="K691" s="148">
        <v>88</v>
      </c>
      <c r="L691" s="130"/>
      <c r="M691" s="128"/>
      <c r="N691" s="130"/>
      <c r="O691" s="128"/>
      <c r="P691" s="131">
        <v>8613.7900000000009</v>
      </c>
      <c r="GO691" s="79"/>
      <c r="GP691" s="79"/>
      <c r="GQ691" s="79"/>
      <c r="GR691" s="79"/>
      <c r="GS691" s="79"/>
      <c r="GT691" s="79"/>
      <c r="GU691" s="54"/>
      <c r="GV691" s="54"/>
      <c r="GW691" s="54"/>
      <c r="GX691" s="79"/>
      <c r="GY691" s="54" t="s">
        <v>555</v>
      </c>
      <c r="GZ691" s="79"/>
      <c r="HA691" s="79"/>
      <c r="HC691" s="79"/>
      <c r="HE691" s="184"/>
      <c r="HF691" s="54"/>
      <c r="HG691" s="54"/>
    </row>
    <row r="692" spans="1:215" customFormat="1" ht="15" x14ac:dyDescent="0.25">
      <c r="A692" s="149"/>
      <c r="B692" s="150"/>
      <c r="C692" s="288" t="s">
        <v>166</v>
      </c>
      <c r="D692" s="288"/>
      <c r="E692" s="288"/>
      <c r="F692" s="288"/>
      <c r="G692" s="288"/>
      <c r="H692" s="119"/>
      <c r="I692" s="120"/>
      <c r="J692" s="120"/>
      <c r="K692" s="120"/>
      <c r="L692" s="122"/>
      <c r="M692" s="120"/>
      <c r="N692" s="122"/>
      <c r="O692" s="120"/>
      <c r="P692" s="147">
        <v>63578.11</v>
      </c>
      <c r="GO692" s="79"/>
      <c r="GP692" s="79"/>
      <c r="GQ692" s="79"/>
      <c r="GR692" s="79"/>
      <c r="GS692" s="79"/>
      <c r="GT692" s="79"/>
      <c r="GU692" s="54"/>
      <c r="GV692" s="54"/>
      <c r="GW692" s="54"/>
      <c r="GX692" s="79"/>
      <c r="GY692" s="54"/>
      <c r="GZ692" s="79" t="s">
        <v>166</v>
      </c>
      <c r="HA692" s="79"/>
      <c r="HC692" s="79"/>
      <c r="HE692" s="184"/>
      <c r="HF692" s="54"/>
      <c r="HG692" s="54"/>
    </row>
    <row r="693" spans="1:215" customFormat="1" ht="1.5" customHeight="1" x14ac:dyDescent="0.25">
      <c r="A693" s="158"/>
      <c r="B693" s="159"/>
      <c r="C693" s="159"/>
      <c r="D693" s="159"/>
      <c r="E693" s="159"/>
      <c r="F693" s="160"/>
      <c r="G693" s="160"/>
      <c r="H693" s="160"/>
      <c r="I693" s="160"/>
      <c r="J693" s="161"/>
      <c r="K693" s="160"/>
      <c r="L693" s="161"/>
      <c r="M693" s="162"/>
      <c r="N693" s="161"/>
      <c r="O693" s="163"/>
      <c r="P693" s="164"/>
      <c r="Q693" s="165"/>
      <c r="R693" s="166"/>
      <c r="GO693" s="79"/>
      <c r="GP693" s="79"/>
      <c r="GQ693" s="79"/>
      <c r="GR693" s="79"/>
      <c r="GS693" s="79"/>
      <c r="GT693" s="79"/>
      <c r="GU693" s="54"/>
      <c r="GV693" s="54"/>
      <c r="GW693" s="54"/>
      <c r="GX693" s="79"/>
      <c r="GY693" s="54"/>
      <c r="GZ693" s="79"/>
      <c r="HA693" s="79"/>
      <c r="HC693" s="79"/>
      <c r="HE693" s="184"/>
      <c r="HF693" s="54"/>
      <c r="HG693" s="54"/>
    </row>
    <row r="694" spans="1:215" customFormat="1" ht="15" hidden="1" x14ac:dyDescent="0.25">
      <c r="A694" s="144"/>
      <c r="B694" s="167"/>
      <c r="C694" s="286" t="s">
        <v>556</v>
      </c>
      <c r="D694" s="286"/>
      <c r="E694" s="286"/>
      <c r="F694" s="286"/>
      <c r="G694" s="286"/>
      <c r="H694" s="286"/>
      <c r="I694" s="286"/>
      <c r="J694" s="286"/>
      <c r="K694" s="286"/>
      <c r="L694" s="286"/>
      <c r="M694" s="286"/>
      <c r="N694" s="286"/>
      <c r="O694" s="286"/>
      <c r="P694" s="168"/>
      <c r="Q694" s="165"/>
      <c r="R694" s="166"/>
      <c r="GO694" s="79"/>
      <c r="GP694" s="79"/>
      <c r="GQ694" s="79"/>
      <c r="GR694" s="79"/>
      <c r="GS694" s="79"/>
      <c r="GT694" s="79"/>
      <c r="GU694" s="54"/>
      <c r="GV694" s="54"/>
      <c r="GW694" s="54"/>
      <c r="GX694" s="79"/>
      <c r="GY694" s="54"/>
      <c r="GZ694" s="79"/>
      <c r="HA694" s="79" t="s">
        <v>556</v>
      </c>
      <c r="HC694" s="79"/>
      <c r="HE694" s="184"/>
      <c r="HF694" s="54"/>
      <c r="HG694" s="54"/>
    </row>
    <row r="695" spans="1:215" customFormat="1" ht="15" hidden="1" x14ac:dyDescent="0.25">
      <c r="A695" s="144"/>
      <c r="B695" s="145"/>
      <c r="C695" s="283" t="s">
        <v>196</v>
      </c>
      <c r="D695" s="283"/>
      <c r="E695" s="283"/>
      <c r="F695" s="283"/>
      <c r="G695" s="283"/>
      <c r="H695" s="283"/>
      <c r="I695" s="283"/>
      <c r="J695" s="283"/>
      <c r="K695" s="283"/>
      <c r="L695" s="283"/>
      <c r="M695" s="283"/>
      <c r="N695" s="283"/>
      <c r="O695" s="283"/>
      <c r="P695" s="169">
        <v>221838.1</v>
      </c>
      <c r="Q695" s="165"/>
      <c r="R695" s="166"/>
      <c r="GO695" s="79"/>
      <c r="GP695" s="79"/>
      <c r="GQ695" s="79"/>
      <c r="GR695" s="79"/>
      <c r="GS695" s="79"/>
      <c r="GT695" s="79"/>
      <c r="GU695" s="54"/>
      <c r="GV695" s="54"/>
      <c r="GW695" s="54"/>
      <c r="GX695" s="79"/>
      <c r="GY695" s="54"/>
      <c r="GZ695" s="79"/>
      <c r="HA695" s="79"/>
      <c r="HB695" s="87" t="s">
        <v>196</v>
      </c>
      <c r="HC695" s="79"/>
      <c r="HE695" s="184"/>
      <c r="HF695" s="54"/>
      <c r="HG695" s="54"/>
    </row>
    <row r="696" spans="1:215" customFormat="1" ht="15" hidden="1" x14ac:dyDescent="0.25">
      <c r="A696" s="144"/>
      <c r="B696" s="145"/>
      <c r="C696" s="283" t="s">
        <v>197</v>
      </c>
      <c r="D696" s="283"/>
      <c r="E696" s="283"/>
      <c r="F696" s="283"/>
      <c r="G696" s="283"/>
      <c r="H696" s="283"/>
      <c r="I696" s="283"/>
      <c r="J696" s="283"/>
      <c r="K696" s="283"/>
      <c r="L696" s="283"/>
      <c r="M696" s="283"/>
      <c r="N696" s="283"/>
      <c r="O696" s="283"/>
      <c r="P696" s="170"/>
      <c r="Q696" s="165"/>
      <c r="R696" s="166"/>
      <c r="GO696" s="79"/>
      <c r="GP696" s="79"/>
      <c r="GQ696" s="79"/>
      <c r="GR696" s="79"/>
      <c r="GS696" s="79"/>
      <c r="GT696" s="79"/>
      <c r="GU696" s="54"/>
      <c r="GV696" s="54"/>
      <c r="GW696" s="54"/>
      <c r="GX696" s="79"/>
      <c r="GY696" s="54"/>
      <c r="GZ696" s="79"/>
      <c r="HA696" s="79"/>
      <c r="HB696" s="87" t="s">
        <v>197</v>
      </c>
      <c r="HC696" s="79"/>
      <c r="HE696" s="184"/>
      <c r="HF696" s="54"/>
      <c r="HG696" s="54"/>
    </row>
    <row r="697" spans="1:215" customFormat="1" ht="15" hidden="1" x14ac:dyDescent="0.25">
      <c r="A697" s="144"/>
      <c r="B697" s="145"/>
      <c r="C697" s="283" t="s">
        <v>198</v>
      </c>
      <c r="D697" s="283"/>
      <c r="E697" s="283"/>
      <c r="F697" s="283"/>
      <c r="G697" s="283"/>
      <c r="H697" s="283"/>
      <c r="I697" s="283"/>
      <c r="J697" s="283"/>
      <c r="K697" s="283"/>
      <c r="L697" s="283"/>
      <c r="M697" s="283"/>
      <c r="N697" s="283"/>
      <c r="O697" s="283"/>
      <c r="P697" s="169">
        <v>176662.18</v>
      </c>
      <c r="Q697" s="165"/>
      <c r="R697" s="166"/>
      <c r="GO697" s="79"/>
      <c r="GP697" s="79"/>
      <c r="GQ697" s="79"/>
      <c r="GR697" s="79"/>
      <c r="GS697" s="79"/>
      <c r="GT697" s="79"/>
      <c r="GU697" s="54"/>
      <c r="GV697" s="54"/>
      <c r="GW697" s="54"/>
      <c r="GX697" s="79"/>
      <c r="GY697" s="54"/>
      <c r="GZ697" s="79"/>
      <c r="HA697" s="79"/>
      <c r="HB697" s="87" t="s">
        <v>198</v>
      </c>
      <c r="HC697" s="79"/>
      <c r="HE697" s="184"/>
      <c r="HF697" s="54"/>
      <c r="HG697" s="54"/>
    </row>
    <row r="698" spans="1:215" customFormat="1" ht="15" hidden="1" x14ac:dyDescent="0.25">
      <c r="A698" s="144"/>
      <c r="B698" s="145"/>
      <c r="C698" s="283" t="s">
        <v>199</v>
      </c>
      <c r="D698" s="283"/>
      <c r="E698" s="283"/>
      <c r="F698" s="283"/>
      <c r="G698" s="283"/>
      <c r="H698" s="283"/>
      <c r="I698" s="283"/>
      <c r="J698" s="283"/>
      <c r="K698" s="283"/>
      <c r="L698" s="283"/>
      <c r="M698" s="283"/>
      <c r="N698" s="283"/>
      <c r="O698" s="283"/>
      <c r="P698" s="169">
        <v>35387.519999999997</v>
      </c>
      <c r="Q698" s="165"/>
      <c r="R698" s="166"/>
      <c r="GO698" s="79"/>
      <c r="GP698" s="79"/>
      <c r="GQ698" s="79"/>
      <c r="GR698" s="79"/>
      <c r="GS698" s="79"/>
      <c r="GT698" s="79"/>
      <c r="GU698" s="54"/>
      <c r="GV698" s="54"/>
      <c r="GW698" s="54"/>
      <c r="GX698" s="79"/>
      <c r="GY698" s="54"/>
      <c r="GZ698" s="79"/>
      <c r="HA698" s="79"/>
      <c r="HB698" s="87" t="s">
        <v>199</v>
      </c>
      <c r="HC698" s="79"/>
      <c r="HE698" s="184"/>
      <c r="HF698" s="54"/>
      <c r="HG698" s="54"/>
    </row>
    <row r="699" spans="1:215" customFormat="1" ht="15" hidden="1" x14ac:dyDescent="0.25">
      <c r="A699" s="144"/>
      <c r="B699" s="145"/>
      <c r="C699" s="283" t="s">
        <v>200</v>
      </c>
      <c r="D699" s="283"/>
      <c r="E699" s="283"/>
      <c r="F699" s="283"/>
      <c r="G699" s="283"/>
      <c r="H699" s="283"/>
      <c r="I699" s="283"/>
      <c r="J699" s="283"/>
      <c r="K699" s="283"/>
      <c r="L699" s="283"/>
      <c r="M699" s="283"/>
      <c r="N699" s="283"/>
      <c r="O699" s="283"/>
      <c r="P699" s="169">
        <v>9788.4</v>
      </c>
      <c r="Q699" s="165"/>
      <c r="R699" s="166"/>
      <c r="GO699" s="79"/>
      <c r="GP699" s="79"/>
      <c r="GQ699" s="79"/>
      <c r="GR699" s="79"/>
      <c r="GS699" s="79"/>
      <c r="GT699" s="79"/>
      <c r="GU699" s="54"/>
      <c r="GV699" s="54"/>
      <c r="GW699" s="54"/>
      <c r="GX699" s="79"/>
      <c r="GY699" s="54"/>
      <c r="GZ699" s="79"/>
      <c r="HA699" s="79"/>
      <c r="HB699" s="87" t="s">
        <v>200</v>
      </c>
      <c r="HC699" s="79"/>
      <c r="HE699" s="184"/>
      <c r="HF699" s="54"/>
      <c r="HG699" s="54"/>
    </row>
    <row r="700" spans="1:215" customFormat="1" ht="15" hidden="1" x14ac:dyDescent="0.25">
      <c r="A700" s="144"/>
      <c r="B700" s="145"/>
      <c r="C700" s="283" t="s">
        <v>557</v>
      </c>
      <c r="D700" s="283"/>
      <c r="E700" s="283"/>
      <c r="F700" s="283"/>
      <c r="G700" s="283"/>
      <c r="H700" s="283"/>
      <c r="I700" s="283"/>
      <c r="J700" s="283"/>
      <c r="K700" s="283"/>
      <c r="L700" s="283"/>
      <c r="M700" s="283"/>
      <c r="N700" s="283"/>
      <c r="O700" s="283"/>
      <c r="P700" s="169">
        <v>434568.67</v>
      </c>
      <c r="Q700" s="165"/>
      <c r="R700" s="166"/>
      <c r="GO700" s="79"/>
      <c r="GP700" s="79"/>
      <c r="GQ700" s="79"/>
      <c r="GR700" s="79"/>
      <c r="GS700" s="79"/>
      <c r="GT700" s="79"/>
      <c r="GU700" s="54"/>
      <c r="GV700" s="54"/>
      <c r="GW700" s="54"/>
      <c r="GX700" s="79"/>
      <c r="GY700" s="54"/>
      <c r="GZ700" s="79"/>
      <c r="HA700" s="79"/>
      <c r="HB700" s="87" t="s">
        <v>557</v>
      </c>
      <c r="HC700" s="79"/>
      <c r="HE700" s="184"/>
      <c r="HF700" s="54"/>
      <c r="HG700" s="54"/>
    </row>
    <row r="701" spans="1:215" customFormat="1" ht="15" hidden="1" x14ac:dyDescent="0.25">
      <c r="A701" s="144"/>
      <c r="B701" s="145"/>
      <c r="C701" s="283" t="s">
        <v>558</v>
      </c>
      <c r="D701" s="283"/>
      <c r="E701" s="283"/>
      <c r="F701" s="283"/>
      <c r="G701" s="283"/>
      <c r="H701" s="283"/>
      <c r="I701" s="283"/>
      <c r="J701" s="283"/>
      <c r="K701" s="283"/>
      <c r="L701" s="283"/>
      <c r="M701" s="283"/>
      <c r="N701" s="283"/>
      <c r="O701" s="283"/>
      <c r="P701" s="169">
        <v>370990.56</v>
      </c>
      <c r="Q701" s="165"/>
      <c r="R701" s="166"/>
      <c r="GO701" s="79"/>
      <c r="GP701" s="79"/>
      <c r="GQ701" s="79"/>
      <c r="GR701" s="79"/>
      <c r="GS701" s="79"/>
      <c r="GT701" s="79"/>
      <c r="GU701" s="54"/>
      <c r="GV701" s="54"/>
      <c r="GW701" s="54"/>
      <c r="GX701" s="79"/>
      <c r="GY701" s="54"/>
      <c r="GZ701" s="79"/>
      <c r="HA701" s="79"/>
      <c r="HB701" s="87" t="s">
        <v>558</v>
      </c>
      <c r="HC701" s="79"/>
      <c r="HE701" s="184"/>
      <c r="HF701" s="54"/>
      <c r="HG701" s="54"/>
    </row>
    <row r="702" spans="1:215" customFormat="1" ht="15" hidden="1" x14ac:dyDescent="0.25">
      <c r="A702" s="144"/>
      <c r="B702" s="145"/>
      <c r="C702" s="283" t="s">
        <v>559</v>
      </c>
      <c r="D702" s="283"/>
      <c r="E702" s="283"/>
      <c r="F702" s="283"/>
      <c r="G702" s="283"/>
      <c r="H702" s="283"/>
      <c r="I702" s="283"/>
      <c r="J702" s="283"/>
      <c r="K702" s="283"/>
      <c r="L702" s="283"/>
      <c r="M702" s="283"/>
      <c r="N702" s="283"/>
      <c r="O702" s="283"/>
      <c r="P702" s="170"/>
      <c r="Q702" s="165"/>
      <c r="R702" s="166"/>
      <c r="GO702" s="79"/>
      <c r="GP702" s="79"/>
      <c r="GQ702" s="79"/>
      <c r="GR702" s="79"/>
      <c r="GS702" s="79"/>
      <c r="GT702" s="79"/>
      <c r="GU702" s="54"/>
      <c r="GV702" s="54"/>
      <c r="GW702" s="54"/>
      <c r="GX702" s="79"/>
      <c r="GY702" s="54"/>
      <c r="GZ702" s="79"/>
      <c r="HA702" s="79"/>
      <c r="HB702" s="87" t="s">
        <v>559</v>
      </c>
      <c r="HC702" s="79"/>
      <c r="HE702" s="184"/>
      <c r="HF702" s="54"/>
      <c r="HG702" s="54"/>
    </row>
    <row r="703" spans="1:215" customFormat="1" ht="15" hidden="1" x14ac:dyDescent="0.25">
      <c r="A703" s="144"/>
      <c r="B703" s="145"/>
      <c r="C703" s="283" t="s">
        <v>560</v>
      </c>
      <c r="D703" s="283"/>
      <c r="E703" s="283"/>
      <c r="F703" s="283"/>
      <c r="G703" s="283"/>
      <c r="H703" s="283"/>
      <c r="I703" s="283"/>
      <c r="J703" s="283"/>
      <c r="K703" s="283"/>
      <c r="L703" s="283"/>
      <c r="M703" s="283"/>
      <c r="N703" s="283"/>
      <c r="O703" s="283"/>
      <c r="P703" s="169">
        <v>176662.18</v>
      </c>
      <c r="Q703" s="165"/>
      <c r="R703" s="166"/>
      <c r="GO703" s="79"/>
      <c r="GP703" s="79"/>
      <c r="GQ703" s="79"/>
      <c r="GR703" s="79"/>
      <c r="GS703" s="79"/>
      <c r="GT703" s="79"/>
      <c r="GU703" s="54"/>
      <c r="GV703" s="54"/>
      <c r="GW703" s="54"/>
      <c r="GX703" s="79"/>
      <c r="GY703" s="54"/>
      <c r="GZ703" s="79"/>
      <c r="HA703" s="79"/>
      <c r="HB703" s="87" t="s">
        <v>560</v>
      </c>
      <c r="HC703" s="79"/>
      <c r="HE703" s="184"/>
      <c r="HF703" s="54"/>
      <c r="HG703" s="54"/>
    </row>
    <row r="704" spans="1:215" customFormat="1" ht="15" hidden="1" x14ac:dyDescent="0.25">
      <c r="A704" s="144"/>
      <c r="B704" s="145"/>
      <c r="C704" s="283" t="s">
        <v>561</v>
      </c>
      <c r="D704" s="283"/>
      <c r="E704" s="283"/>
      <c r="F704" s="283"/>
      <c r="G704" s="283"/>
      <c r="H704" s="283"/>
      <c r="I704" s="283"/>
      <c r="J704" s="283"/>
      <c r="K704" s="283"/>
      <c r="L704" s="283"/>
      <c r="M704" s="283"/>
      <c r="N704" s="283"/>
      <c r="O704" s="283"/>
      <c r="P704" s="169">
        <v>130730</v>
      </c>
      <c r="Q704" s="165"/>
      <c r="R704" s="166"/>
      <c r="GO704" s="79"/>
      <c r="GP704" s="79"/>
      <c r="GQ704" s="79"/>
      <c r="GR704" s="79"/>
      <c r="GS704" s="79"/>
      <c r="GT704" s="79"/>
      <c r="GU704" s="54"/>
      <c r="GV704" s="54"/>
      <c r="GW704" s="54"/>
      <c r="GX704" s="79"/>
      <c r="GY704" s="54"/>
      <c r="GZ704" s="79"/>
      <c r="HA704" s="79"/>
      <c r="HB704" s="87" t="s">
        <v>561</v>
      </c>
      <c r="HC704" s="79"/>
      <c r="HE704" s="184"/>
      <c r="HF704" s="54"/>
      <c r="HG704" s="54"/>
    </row>
    <row r="705" spans="1:216" customFormat="1" ht="15" hidden="1" x14ac:dyDescent="0.25">
      <c r="A705" s="144"/>
      <c r="B705" s="145"/>
      <c r="C705" s="283" t="s">
        <v>562</v>
      </c>
      <c r="D705" s="283"/>
      <c r="E705" s="283"/>
      <c r="F705" s="283"/>
      <c r="G705" s="283"/>
      <c r="H705" s="283"/>
      <c r="I705" s="283"/>
      <c r="J705" s="283"/>
      <c r="K705" s="283"/>
      <c r="L705" s="283"/>
      <c r="M705" s="283"/>
      <c r="N705" s="283"/>
      <c r="O705" s="283"/>
      <c r="P705" s="169">
        <v>63598.38</v>
      </c>
      <c r="Q705" s="165"/>
      <c r="R705" s="166"/>
      <c r="GO705" s="79"/>
      <c r="GP705" s="79"/>
      <c r="GQ705" s="79"/>
      <c r="GR705" s="79"/>
      <c r="GS705" s="79"/>
      <c r="GT705" s="79"/>
      <c r="GU705" s="54"/>
      <c r="GV705" s="54"/>
      <c r="GW705" s="54"/>
      <c r="GX705" s="79"/>
      <c r="GY705" s="54"/>
      <c r="GZ705" s="79"/>
      <c r="HA705" s="79"/>
      <c r="HB705" s="87" t="s">
        <v>562</v>
      </c>
      <c r="HC705" s="79"/>
      <c r="HE705" s="184"/>
      <c r="HF705" s="54"/>
      <c r="HG705" s="54"/>
    </row>
    <row r="706" spans="1:216" customFormat="1" ht="15" hidden="1" x14ac:dyDescent="0.25">
      <c r="A706" s="144"/>
      <c r="B706" s="145"/>
      <c r="C706" s="283" t="s">
        <v>563</v>
      </c>
      <c r="D706" s="283"/>
      <c r="E706" s="283"/>
      <c r="F706" s="283"/>
      <c r="G706" s="283"/>
      <c r="H706" s="283"/>
      <c r="I706" s="283"/>
      <c r="J706" s="283"/>
      <c r="K706" s="283"/>
      <c r="L706" s="283"/>
      <c r="M706" s="283"/>
      <c r="N706" s="283"/>
      <c r="O706" s="283"/>
      <c r="P706" s="169">
        <v>63578.11</v>
      </c>
      <c r="Q706" s="165"/>
      <c r="R706" s="166"/>
      <c r="GO706" s="79"/>
      <c r="GP706" s="79"/>
      <c r="GQ706" s="79"/>
      <c r="GR706" s="79"/>
      <c r="GS706" s="79"/>
      <c r="GT706" s="79"/>
      <c r="GU706" s="54"/>
      <c r="GV706" s="54"/>
      <c r="GW706" s="54"/>
      <c r="GX706" s="79"/>
      <c r="GY706" s="54"/>
      <c r="GZ706" s="79"/>
      <c r="HA706" s="79"/>
      <c r="HB706" s="87" t="s">
        <v>563</v>
      </c>
      <c r="HC706" s="79"/>
      <c r="HE706" s="184"/>
      <c r="HF706" s="54"/>
      <c r="HG706" s="54"/>
    </row>
    <row r="707" spans="1:216" customFormat="1" ht="15" hidden="1" x14ac:dyDescent="0.25">
      <c r="A707" s="144"/>
      <c r="B707" s="145"/>
      <c r="C707" s="283" t="s">
        <v>559</v>
      </c>
      <c r="D707" s="283"/>
      <c r="E707" s="283"/>
      <c r="F707" s="283"/>
      <c r="G707" s="283"/>
      <c r="H707" s="283"/>
      <c r="I707" s="283"/>
      <c r="J707" s="283"/>
      <c r="K707" s="283"/>
      <c r="L707" s="283"/>
      <c r="M707" s="283"/>
      <c r="N707" s="283"/>
      <c r="O707" s="283"/>
      <c r="P707" s="170"/>
      <c r="Q707" s="165"/>
      <c r="R707" s="166"/>
      <c r="GO707" s="79"/>
      <c r="GP707" s="79"/>
      <c r="GQ707" s="79"/>
      <c r="GR707" s="79"/>
      <c r="GS707" s="79"/>
      <c r="GT707" s="79"/>
      <c r="GU707" s="54"/>
      <c r="GV707" s="54"/>
      <c r="GW707" s="54"/>
      <c r="GX707" s="79"/>
      <c r="GY707" s="54"/>
      <c r="GZ707" s="79"/>
      <c r="HA707" s="79"/>
      <c r="HB707" s="87" t="s">
        <v>559</v>
      </c>
      <c r="HC707" s="79"/>
      <c r="HE707" s="184"/>
      <c r="HF707" s="54"/>
      <c r="HG707" s="54"/>
    </row>
    <row r="708" spans="1:216" customFormat="1" ht="15" hidden="1" x14ac:dyDescent="0.25">
      <c r="A708" s="144"/>
      <c r="B708" s="145"/>
      <c r="C708" s="283" t="s">
        <v>564</v>
      </c>
      <c r="D708" s="283"/>
      <c r="E708" s="283"/>
      <c r="F708" s="283"/>
      <c r="G708" s="283"/>
      <c r="H708" s="283"/>
      <c r="I708" s="283"/>
      <c r="J708" s="283"/>
      <c r="K708" s="283"/>
      <c r="L708" s="283"/>
      <c r="M708" s="283"/>
      <c r="N708" s="283"/>
      <c r="O708" s="283"/>
      <c r="P708" s="169">
        <v>35387.519999999997</v>
      </c>
      <c r="Q708" s="165"/>
      <c r="R708" s="166"/>
      <c r="GO708" s="79"/>
      <c r="GP708" s="79"/>
      <c r="GQ708" s="79"/>
      <c r="GR708" s="79"/>
      <c r="GS708" s="79"/>
      <c r="GT708" s="79"/>
      <c r="GU708" s="54"/>
      <c r="GV708" s="54"/>
      <c r="GW708" s="54"/>
      <c r="GX708" s="79"/>
      <c r="GY708" s="54"/>
      <c r="GZ708" s="79"/>
      <c r="HA708" s="79"/>
      <c r="HB708" s="87" t="s">
        <v>564</v>
      </c>
      <c r="HC708" s="79"/>
      <c r="HE708" s="184"/>
      <c r="HF708" s="54"/>
      <c r="HG708" s="54"/>
    </row>
    <row r="709" spans="1:216" customFormat="1" ht="15" hidden="1" x14ac:dyDescent="0.25">
      <c r="A709" s="144"/>
      <c r="B709" s="145"/>
      <c r="C709" s="283" t="s">
        <v>565</v>
      </c>
      <c r="D709" s="283"/>
      <c r="E709" s="283"/>
      <c r="F709" s="283"/>
      <c r="G709" s="283"/>
      <c r="H709" s="283"/>
      <c r="I709" s="283"/>
      <c r="J709" s="283"/>
      <c r="K709" s="283"/>
      <c r="L709" s="283"/>
      <c r="M709" s="283"/>
      <c r="N709" s="283"/>
      <c r="O709" s="283"/>
      <c r="P709" s="169">
        <v>9788.4</v>
      </c>
      <c r="Q709" s="165"/>
      <c r="R709" s="166"/>
      <c r="GO709" s="79"/>
      <c r="GP709" s="79"/>
      <c r="GQ709" s="79"/>
      <c r="GR709" s="79"/>
      <c r="GS709" s="79"/>
      <c r="GT709" s="79"/>
      <c r="GU709" s="54"/>
      <c r="GV709" s="54"/>
      <c r="GW709" s="54"/>
      <c r="GX709" s="79"/>
      <c r="GY709" s="54"/>
      <c r="GZ709" s="79"/>
      <c r="HA709" s="79"/>
      <c r="HB709" s="87" t="s">
        <v>565</v>
      </c>
      <c r="HC709" s="79"/>
      <c r="HE709" s="184"/>
      <c r="HF709" s="54"/>
      <c r="HG709" s="54"/>
    </row>
    <row r="710" spans="1:216" customFormat="1" ht="15" hidden="1" x14ac:dyDescent="0.25">
      <c r="A710" s="144"/>
      <c r="B710" s="145"/>
      <c r="C710" s="283" t="s">
        <v>561</v>
      </c>
      <c r="D710" s="283"/>
      <c r="E710" s="283"/>
      <c r="F710" s="283"/>
      <c r="G710" s="283"/>
      <c r="H710" s="283"/>
      <c r="I710" s="283"/>
      <c r="J710" s="283"/>
      <c r="K710" s="283"/>
      <c r="L710" s="283"/>
      <c r="M710" s="283"/>
      <c r="N710" s="283"/>
      <c r="O710" s="283"/>
      <c r="P710" s="169">
        <v>9788.4</v>
      </c>
      <c r="Q710" s="165"/>
      <c r="R710" s="166"/>
      <c r="GO710" s="79"/>
      <c r="GP710" s="79"/>
      <c r="GQ710" s="79"/>
      <c r="GR710" s="79"/>
      <c r="GS710" s="79"/>
      <c r="GT710" s="79"/>
      <c r="GU710" s="54"/>
      <c r="GV710" s="54"/>
      <c r="GW710" s="54"/>
      <c r="GX710" s="79"/>
      <c r="GY710" s="54"/>
      <c r="GZ710" s="79"/>
      <c r="HA710" s="79"/>
      <c r="HB710" s="87" t="s">
        <v>561</v>
      </c>
      <c r="HC710" s="79"/>
      <c r="HE710" s="184"/>
      <c r="HF710" s="54"/>
      <c r="HG710" s="54"/>
    </row>
    <row r="711" spans="1:216" customFormat="1" ht="15" hidden="1" x14ac:dyDescent="0.25">
      <c r="A711" s="144"/>
      <c r="B711" s="145"/>
      <c r="C711" s="283" t="s">
        <v>562</v>
      </c>
      <c r="D711" s="283"/>
      <c r="E711" s="283"/>
      <c r="F711" s="283"/>
      <c r="G711" s="283"/>
      <c r="H711" s="283"/>
      <c r="I711" s="283"/>
      <c r="J711" s="283"/>
      <c r="K711" s="283"/>
      <c r="L711" s="283"/>
      <c r="M711" s="283"/>
      <c r="N711" s="283"/>
      <c r="O711" s="283"/>
      <c r="P711" s="169">
        <v>8613.7900000000009</v>
      </c>
      <c r="Q711" s="165"/>
      <c r="R711" s="166"/>
      <c r="GO711" s="79"/>
      <c r="GP711" s="79"/>
      <c r="GQ711" s="79"/>
      <c r="GR711" s="79"/>
      <c r="GS711" s="79"/>
      <c r="GT711" s="79"/>
      <c r="GU711" s="54"/>
      <c r="GV711" s="54"/>
      <c r="GW711" s="54"/>
      <c r="GX711" s="79"/>
      <c r="GY711" s="54"/>
      <c r="GZ711" s="79"/>
      <c r="HA711" s="79"/>
      <c r="HB711" s="87" t="s">
        <v>562</v>
      </c>
      <c r="HC711" s="79"/>
      <c r="HE711" s="184"/>
      <c r="HF711" s="54"/>
      <c r="HG711" s="54"/>
    </row>
    <row r="712" spans="1:216" customFormat="1" ht="15" hidden="1" x14ac:dyDescent="0.25">
      <c r="A712" s="144"/>
      <c r="B712" s="145"/>
      <c r="C712" s="283" t="s">
        <v>207</v>
      </c>
      <c r="D712" s="283"/>
      <c r="E712" s="283"/>
      <c r="F712" s="283"/>
      <c r="G712" s="283"/>
      <c r="H712" s="283"/>
      <c r="I712" s="283"/>
      <c r="J712" s="283"/>
      <c r="K712" s="283"/>
      <c r="L712" s="283"/>
      <c r="M712" s="283"/>
      <c r="N712" s="283"/>
      <c r="O712" s="283"/>
      <c r="P712" s="169">
        <v>186450.58</v>
      </c>
      <c r="Q712" s="165"/>
      <c r="R712" s="166"/>
      <c r="GO712" s="79"/>
      <c r="GP712" s="79"/>
      <c r="GQ712" s="79"/>
      <c r="GR712" s="79"/>
      <c r="GS712" s="79"/>
      <c r="GT712" s="79"/>
      <c r="GU712" s="54"/>
      <c r="GV712" s="54"/>
      <c r="GW712" s="54"/>
      <c r="GX712" s="79"/>
      <c r="GY712" s="54"/>
      <c r="GZ712" s="79"/>
      <c r="HA712" s="79"/>
      <c r="HB712" s="87" t="s">
        <v>207</v>
      </c>
      <c r="HC712" s="79"/>
      <c r="HE712" s="184"/>
      <c r="HF712" s="54"/>
      <c r="HG712" s="54"/>
    </row>
    <row r="713" spans="1:216" customFormat="1" ht="15" hidden="1" x14ac:dyDescent="0.25">
      <c r="A713" s="144"/>
      <c r="B713" s="145"/>
      <c r="C713" s="283" t="s">
        <v>208</v>
      </c>
      <c r="D713" s="283"/>
      <c r="E713" s="283"/>
      <c r="F713" s="283"/>
      <c r="G713" s="283"/>
      <c r="H713" s="283"/>
      <c r="I713" s="283"/>
      <c r="J713" s="283"/>
      <c r="K713" s="283"/>
      <c r="L713" s="283"/>
      <c r="M713" s="283"/>
      <c r="N713" s="283"/>
      <c r="O713" s="283"/>
      <c r="P713" s="169">
        <v>140518.39999999999</v>
      </c>
      <c r="Q713" s="165"/>
      <c r="R713" s="166"/>
      <c r="GO713" s="79"/>
      <c r="GP713" s="79"/>
      <c r="GQ713" s="79"/>
      <c r="GR713" s="79"/>
      <c r="GS713" s="79"/>
      <c r="GT713" s="79"/>
      <c r="GU713" s="54"/>
      <c r="GV713" s="54"/>
      <c r="GW713" s="54"/>
      <c r="GX713" s="79"/>
      <c r="GY713" s="54"/>
      <c r="GZ713" s="79"/>
      <c r="HA713" s="79"/>
      <c r="HB713" s="87" t="s">
        <v>208</v>
      </c>
      <c r="HC713" s="79"/>
      <c r="HE713" s="184"/>
      <c r="HF713" s="54"/>
      <c r="HG713" s="54"/>
    </row>
    <row r="714" spans="1:216" customFormat="1" ht="15" hidden="1" x14ac:dyDescent="0.25">
      <c r="A714" s="144"/>
      <c r="B714" s="145"/>
      <c r="C714" s="283" t="s">
        <v>209</v>
      </c>
      <c r="D714" s="283"/>
      <c r="E714" s="283"/>
      <c r="F714" s="283"/>
      <c r="G714" s="283"/>
      <c r="H714" s="283"/>
      <c r="I714" s="283"/>
      <c r="J714" s="283"/>
      <c r="K714" s="283"/>
      <c r="L714" s="283"/>
      <c r="M714" s="283"/>
      <c r="N714" s="283"/>
      <c r="O714" s="283"/>
      <c r="P714" s="169">
        <v>72212.17</v>
      </c>
      <c r="Q714" s="165"/>
      <c r="R714" s="166"/>
      <c r="GO714" s="79"/>
      <c r="GP714" s="79"/>
      <c r="GQ714" s="79"/>
      <c r="GR714" s="79"/>
      <c r="GS714" s="79"/>
      <c r="GT714" s="79"/>
      <c r="GU714" s="54"/>
      <c r="GV714" s="54"/>
      <c r="GW714" s="54"/>
      <c r="GX714" s="79"/>
      <c r="GY714" s="54"/>
      <c r="GZ714" s="79"/>
      <c r="HA714" s="79"/>
      <c r="HB714" s="87" t="s">
        <v>209</v>
      </c>
      <c r="HC714" s="79"/>
      <c r="HE714" s="184"/>
      <c r="HF714" s="54"/>
      <c r="HG714" s="54"/>
    </row>
    <row r="715" spans="1:216" customFormat="1" ht="15" x14ac:dyDescent="0.25">
      <c r="A715" s="144"/>
      <c r="B715" s="167"/>
      <c r="C715" s="286" t="s">
        <v>566</v>
      </c>
      <c r="D715" s="286"/>
      <c r="E715" s="286"/>
      <c r="F715" s="286"/>
      <c r="G715" s="286"/>
      <c r="H715" s="286"/>
      <c r="I715" s="286"/>
      <c r="J715" s="286"/>
      <c r="K715" s="286"/>
      <c r="L715" s="286"/>
      <c r="M715" s="286"/>
      <c r="N715" s="286"/>
      <c r="O715" s="286"/>
      <c r="P715" s="171">
        <v>434568.67</v>
      </c>
      <c r="Q715" s="165"/>
      <c r="R715" s="166"/>
      <c r="GO715" s="79"/>
      <c r="GP715" s="79"/>
      <c r="GQ715" s="79"/>
      <c r="GR715" s="79"/>
      <c r="GS715" s="79"/>
      <c r="GT715" s="79"/>
      <c r="GU715" s="54"/>
      <c r="GV715" s="54"/>
      <c r="GW715" s="54"/>
      <c r="GX715" s="79"/>
      <c r="GY715" s="54"/>
      <c r="GZ715" s="79"/>
      <c r="HA715" s="79"/>
      <c r="HC715" s="79" t="s">
        <v>566</v>
      </c>
      <c r="HE715" s="184"/>
      <c r="HF715" s="54"/>
      <c r="HG715" s="54"/>
    </row>
    <row r="716" spans="1:216" customFormat="1" ht="15" hidden="1" x14ac:dyDescent="0.25">
      <c r="A716" s="144"/>
      <c r="B716" s="145"/>
      <c r="C716" s="283" t="s">
        <v>211</v>
      </c>
      <c r="D716" s="283"/>
      <c r="E716" s="283"/>
      <c r="F716" s="283"/>
      <c r="G716" s="283"/>
      <c r="H716" s="283"/>
      <c r="I716" s="283"/>
      <c r="J716" s="283"/>
      <c r="K716" s="283"/>
      <c r="L716" s="283"/>
      <c r="M716" s="283"/>
      <c r="N716" s="283"/>
      <c r="O716" s="283"/>
      <c r="P716" s="170"/>
      <c r="Q716" s="165"/>
      <c r="R716" s="166"/>
      <c r="GO716" s="79"/>
      <c r="GP716" s="79"/>
      <c r="GQ716" s="79"/>
      <c r="GR716" s="79"/>
      <c r="GS716" s="79"/>
      <c r="GT716" s="79"/>
      <c r="GU716" s="54"/>
      <c r="GV716" s="54"/>
      <c r="GW716" s="54"/>
      <c r="GX716" s="79"/>
      <c r="GY716" s="54"/>
      <c r="GZ716" s="79"/>
      <c r="HA716" s="79"/>
      <c r="HB716" s="87" t="s">
        <v>211</v>
      </c>
      <c r="HC716" s="79"/>
      <c r="HE716" s="184"/>
      <c r="HF716" s="54"/>
      <c r="HG716" s="54"/>
    </row>
    <row r="717" spans="1:216" customFormat="1" ht="15" hidden="1" x14ac:dyDescent="0.25">
      <c r="A717" s="144"/>
      <c r="B717" s="145"/>
      <c r="C717" s="283" t="s">
        <v>212</v>
      </c>
      <c r="D717" s="283"/>
      <c r="E717" s="283"/>
      <c r="F717" s="283"/>
      <c r="G717" s="283"/>
      <c r="H717" s="283"/>
      <c r="I717" s="283"/>
      <c r="J717" s="283"/>
      <c r="K717" s="172" t="s">
        <v>567</v>
      </c>
      <c r="L717" s="173"/>
      <c r="M717" s="173"/>
      <c r="O717" s="174"/>
      <c r="P717" s="170"/>
      <c r="Q717" s="165"/>
      <c r="R717" s="166"/>
      <c r="GO717" s="79"/>
      <c r="GP717" s="79"/>
      <c r="GQ717" s="79"/>
      <c r="GR717" s="79"/>
      <c r="GS717" s="79"/>
      <c r="GT717" s="79"/>
      <c r="GU717" s="54"/>
      <c r="GV717" s="54"/>
      <c r="GW717" s="54"/>
      <c r="GX717" s="79"/>
      <c r="GY717" s="54"/>
      <c r="GZ717" s="79"/>
      <c r="HA717" s="79"/>
      <c r="HC717" s="79"/>
      <c r="HD717" s="87" t="s">
        <v>212</v>
      </c>
      <c r="HE717" s="184"/>
      <c r="HF717" s="54"/>
      <c r="HG717" s="54"/>
    </row>
    <row r="718" spans="1:216" customFormat="1" ht="15" hidden="1" x14ac:dyDescent="0.25">
      <c r="A718" s="144"/>
      <c r="B718" s="145"/>
      <c r="C718" s="283" t="s">
        <v>214</v>
      </c>
      <c r="D718" s="283"/>
      <c r="E718" s="283"/>
      <c r="F718" s="283"/>
      <c r="G718" s="283"/>
      <c r="H718" s="283"/>
      <c r="I718" s="283"/>
      <c r="J718" s="283"/>
      <c r="K718" s="172" t="s">
        <v>384</v>
      </c>
      <c r="L718" s="173"/>
      <c r="M718" s="173"/>
      <c r="O718" s="174"/>
      <c r="P718" s="170"/>
      <c r="Q718" s="165"/>
      <c r="R718" s="166"/>
      <c r="GO718" s="79"/>
      <c r="GP718" s="79"/>
      <c r="GQ718" s="79"/>
      <c r="GR718" s="79"/>
      <c r="GS718" s="79"/>
      <c r="GT718" s="79"/>
      <c r="GU718" s="54"/>
      <c r="GV718" s="54"/>
      <c r="GW718" s="54"/>
      <c r="GX718" s="79"/>
      <c r="GY718" s="54"/>
      <c r="GZ718" s="79"/>
      <c r="HA718" s="79"/>
      <c r="HC718" s="79"/>
      <c r="HD718" s="87" t="s">
        <v>214</v>
      </c>
      <c r="HE718" s="184"/>
      <c r="HF718" s="54"/>
      <c r="HG718" s="54"/>
    </row>
    <row r="719" spans="1:216" customFormat="1" ht="15" hidden="1" x14ac:dyDescent="0.25">
      <c r="A719" s="144"/>
      <c r="B719" s="145"/>
      <c r="C719" s="283" t="s">
        <v>568</v>
      </c>
      <c r="D719" s="283"/>
      <c r="E719" s="283"/>
      <c r="F719" s="283"/>
      <c r="G719" s="283"/>
      <c r="H719" s="283"/>
      <c r="I719" s="283"/>
      <c r="J719" s="283"/>
      <c r="K719" s="283"/>
      <c r="L719" s="283"/>
      <c r="M719" s="283"/>
      <c r="N719" s="283"/>
      <c r="O719" s="283"/>
      <c r="P719" s="169">
        <v>296792.45</v>
      </c>
      <c r="Q719" s="165"/>
      <c r="R719" s="166"/>
      <c r="GO719" s="79"/>
      <c r="GP719" s="79"/>
      <c r="GQ719" s="79"/>
      <c r="GR719" s="79"/>
      <c r="GS719" s="79"/>
      <c r="GT719" s="79"/>
      <c r="GU719" s="54"/>
      <c r="GV719" s="54"/>
      <c r="GW719" s="54"/>
      <c r="GX719" s="79"/>
      <c r="GY719" s="54"/>
      <c r="GZ719" s="79"/>
      <c r="HA719" s="79"/>
      <c r="HC719" s="79"/>
      <c r="HE719" s="184"/>
      <c r="HF719" s="54"/>
      <c r="HG719" s="54"/>
      <c r="HH719" s="87" t="s">
        <v>568</v>
      </c>
    </row>
    <row r="720" spans="1:216" customFormat="1" ht="15" hidden="1" x14ac:dyDescent="0.25">
      <c r="A720" s="144"/>
      <c r="B720" s="145"/>
      <c r="C720" s="283" t="s">
        <v>559</v>
      </c>
      <c r="D720" s="283"/>
      <c r="E720" s="283"/>
      <c r="F720" s="283"/>
      <c r="G720" s="283"/>
      <c r="H720" s="283"/>
      <c r="I720" s="283"/>
      <c r="J720" s="283"/>
      <c r="K720" s="283"/>
      <c r="L720" s="283"/>
      <c r="M720" s="283"/>
      <c r="N720" s="283"/>
      <c r="O720" s="283"/>
      <c r="P720" s="170"/>
      <c r="Q720" s="165"/>
      <c r="R720" s="166"/>
      <c r="GO720" s="79"/>
      <c r="GP720" s="79"/>
      <c r="GQ720" s="79"/>
      <c r="GR720" s="79"/>
      <c r="GS720" s="79"/>
      <c r="GT720" s="79"/>
      <c r="GU720" s="54"/>
      <c r="GV720" s="54"/>
      <c r="GW720" s="54"/>
      <c r="GX720" s="79"/>
      <c r="GY720" s="54"/>
      <c r="GZ720" s="79"/>
      <c r="HA720" s="79"/>
      <c r="HB720" s="87" t="s">
        <v>559</v>
      </c>
      <c r="HC720" s="79"/>
      <c r="HE720" s="184"/>
      <c r="HF720" s="54"/>
      <c r="HG720" s="54"/>
    </row>
    <row r="721" spans="1:219" customFormat="1" ht="22.5" hidden="1" x14ac:dyDescent="0.25">
      <c r="A721" s="144"/>
      <c r="B721" s="145" t="s">
        <v>569</v>
      </c>
      <c r="C721" s="283" t="s">
        <v>570</v>
      </c>
      <c r="D721" s="283"/>
      <c r="E721" s="283"/>
      <c r="F721" s="283"/>
      <c r="G721" s="283"/>
      <c r="H721" s="179" t="s">
        <v>163</v>
      </c>
      <c r="I721" s="192"/>
      <c r="J721" s="192"/>
      <c r="K721" s="172" t="s">
        <v>571</v>
      </c>
      <c r="L721" s="173"/>
      <c r="M721" s="173"/>
      <c r="O721" s="174"/>
      <c r="P721" s="169">
        <v>296792.45</v>
      </c>
      <c r="Q721" s="165"/>
      <c r="R721" s="166"/>
      <c r="GO721" s="79"/>
      <c r="GP721" s="79"/>
      <c r="GQ721" s="79"/>
      <c r="GR721" s="79"/>
      <c r="GS721" s="79"/>
      <c r="GT721" s="79"/>
      <c r="GU721" s="54"/>
      <c r="GV721" s="54"/>
      <c r="GW721" s="54"/>
      <c r="GX721" s="79"/>
      <c r="GY721" s="54"/>
      <c r="GZ721" s="79"/>
      <c r="HA721" s="79"/>
      <c r="HC721" s="79"/>
      <c r="HE721" s="184"/>
      <c r="HF721" s="54"/>
      <c r="HG721" s="54"/>
      <c r="HI721" s="87" t="s">
        <v>570</v>
      </c>
    </row>
    <row r="722" spans="1:219" customFormat="1" ht="15" hidden="1" x14ac:dyDescent="0.25">
      <c r="A722" s="144"/>
      <c r="B722" s="145"/>
      <c r="C722" s="283" t="s">
        <v>572</v>
      </c>
      <c r="D722" s="283"/>
      <c r="E722" s="283"/>
      <c r="F722" s="283"/>
      <c r="G722" s="283"/>
      <c r="H722" s="283"/>
      <c r="I722" s="283"/>
      <c r="J722" s="283"/>
      <c r="K722" s="283"/>
      <c r="L722" s="283"/>
      <c r="M722" s="283"/>
      <c r="N722" s="283"/>
      <c r="O722" s="283"/>
      <c r="P722" s="169">
        <v>74198.11</v>
      </c>
      <c r="Q722" s="165"/>
      <c r="R722" s="166"/>
      <c r="GO722" s="79"/>
      <c r="GP722" s="79"/>
      <c r="GQ722" s="79"/>
      <c r="GR722" s="79"/>
      <c r="GS722" s="79"/>
      <c r="GT722" s="79"/>
      <c r="GU722" s="54"/>
      <c r="GV722" s="54"/>
      <c r="GW722" s="54"/>
      <c r="GX722" s="79"/>
      <c r="GY722" s="54"/>
      <c r="GZ722" s="79"/>
      <c r="HA722" s="79"/>
      <c r="HC722" s="79"/>
      <c r="HE722" s="184"/>
      <c r="HF722" s="54"/>
      <c r="HG722" s="54"/>
      <c r="HH722" s="87" t="s">
        <v>572</v>
      </c>
    </row>
    <row r="723" spans="1:219" customFormat="1" ht="15" hidden="1" x14ac:dyDescent="0.25">
      <c r="A723" s="144"/>
      <c r="B723" s="145"/>
      <c r="C723" s="283" t="s">
        <v>559</v>
      </c>
      <c r="D723" s="283"/>
      <c r="E723" s="283"/>
      <c r="F723" s="283"/>
      <c r="G723" s="283"/>
      <c r="H723" s="283"/>
      <c r="I723" s="283"/>
      <c r="J723" s="283"/>
      <c r="K723" s="283"/>
      <c r="L723" s="283"/>
      <c r="M723" s="283"/>
      <c r="N723" s="283"/>
      <c r="O723" s="283"/>
      <c r="P723" s="170"/>
      <c r="Q723" s="165"/>
      <c r="R723" s="166"/>
      <c r="GO723" s="79"/>
      <c r="GP723" s="79"/>
      <c r="GQ723" s="79"/>
      <c r="GR723" s="79"/>
      <c r="GS723" s="79"/>
      <c r="GT723" s="79"/>
      <c r="GU723" s="54"/>
      <c r="GV723" s="54"/>
      <c r="GW723" s="54"/>
      <c r="GX723" s="79"/>
      <c r="GY723" s="54"/>
      <c r="GZ723" s="79"/>
      <c r="HA723" s="79"/>
      <c r="HB723" s="87" t="s">
        <v>559</v>
      </c>
      <c r="HC723" s="79"/>
      <c r="HE723" s="184"/>
      <c r="HF723" s="54"/>
      <c r="HG723" s="54"/>
    </row>
    <row r="724" spans="1:219" customFormat="1" ht="22.5" hidden="1" x14ac:dyDescent="0.25">
      <c r="A724" s="144"/>
      <c r="B724" s="145" t="s">
        <v>573</v>
      </c>
      <c r="C724" s="283" t="s">
        <v>570</v>
      </c>
      <c r="D724" s="283"/>
      <c r="E724" s="283"/>
      <c r="F724" s="283"/>
      <c r="G724" s="283"/>
      <c r="H724" s="179" t="s">
        <v>163</v>
      </c>
      <c r="I724" s="192"/>
      <c r="J724" s="192"/>
      <c r="K724" s="172" t="s">
        <v>336</v>
      </c>
      <c r="L724" s="173"/>
      <c r="M724" s="173"/>
      <c r="O724" s="174"/>
      <c r="P724" s="169">
        <v>74198.11</v>
      </c>
      <c r="Q724" s="165"/>
      <c r="R724" s="166"/>
      <c r="GO724" s="79"/>
      <c r="GP724" s="79"/>
      <c r="GQ724" s="79"/>
      <c r="GR724" s="79"/>
      <c r="GS724" s="79"/>
      <c r="GT724" s="79"/>
      <c r="GU724" s="54"/>
      <c r="GV724" s="54"/>
      <c r="GW724" s="54"/>
      <c r="GX724" s="79"/>
      <c r="GY724" s="54"/>
      <c r="GZ724" s="79"/>
      <c r="HA724" s="79"/>
      <c r="HC724" s="79"/>
      <c r="HE724" s="184"/>
      <c r="HF724" s="54"/>
      <c r="HG724" s="54"/>
      <c r="HI724" s="87" t="s">
        <v>570</v>
      </c>
    </row>
    <row r="725" spans="1:219" customFormat="1" ht="1.5" customHeight="1" x14ac:dyDescent="0.25">
      <c r="A725" s="193"/>
      <c r="B725" s="194"/>
      <c r="C725" s="194"/>
      <c r="D725" s="194"/>
      <c r="E725" s="194"/>
      <c r="F725" s="194"/>
      <c r="G725" s="194"/>
      <c r="H725" s="194"/>
      <c r="I725" s="194"/>
      <c r="J725" s="194"/>
      <c r="K725" s="194"/>
      <c r="L725" s="194"/>
      <c r="M725" s="194"/>
      <c r="N725" s="102"/>
      <c r="O725" s="195"/>
      <c r="P725" s="196"/>
      <c r="Q725" s="165"/>
      <c r="R725" s="166"/>
    </row>
    <row r="726" spans="1:219" customFormat="1" ht="15" x14ac:dyDescent="0.25">
      <c r="A726" s="144"/>
      <c r="B726" s="167"/>
      <c r="C726" s="286" t="s">
        <v>574</v>
      </c>
      <c r="D726" s="286"/>
      <c r="E726" s="286"/>
      <c r="F726" s="286"/>
      <c r="G726" s="286"/>
      <c r="H726" s="286"/>
      <c r="I726" s="286"/>
      <c r="J726" s="286"/>
      <c r="K726" s="286"/>
      <c r="L726" s="286"/>
      <c r="M726" s="286"/>
      <c r="N726" s="286"/>
      <c r="O726" s="286"/>
      <c r="P726" s="168"/>
      <c r="Q726" s="165"/>
      <c r="R726" s="166"/>
      <c r="HJ726" s="79" t="s">
        <v>574</v>
      </c>
    </row>
    <row r="727" spans="1:219" customFormat="1" ht="15" x14ac:dyDescent="0.25">
      <c r="A727" s="144"/>
      <c r="B727" s="145"/>
      <c r="C727" s="283" t="s">
        <v>196</v>
      </c>
      <c r="D727" s="283"/>
      <c r="E727" s="283"/>
      <c r="F727" s="283"/>
      <c r="G727" s="283"/>
      <c r="H727" s="283"/>
      <c r="I727" s="283"/>
      <c r="J727" s="283"/>
      <c r="K727" s="283"/>
      <c r="L727" s="283"/>
      <c r="M727" s="283"/>
      <c r="N727" s="283"/>
      <c r="O727" s="283"/>
      <c r="P727" s="169">
        <v>5545210.7999999998</v>
      </c>
      <c r="Q727" s="197"/>
      <c r="R727" s="198"/>
      <c r="HJ727" s="79"/>
      <c r="HK727" s="87" t="s">
        <v>196</v>
      </c>
    </row>
    <row r="728" spans="1:219" customFormat="1" ht="15" x14ac:dyDescent="0.25">
      <c r="A728" s="144"/>
      <c r="B728" s="145"/>
      <c r="C728" s="283" t="s">
        <v>197</v>
      </c>
      <c r="D728" s="283"/>
      <c r="E728" s="283"/>
      <c r="F728" s="283"/>
      <c r="G728" s="283"/>
      <c r="H728" s="283"/>
      <c r="I728" s="283"/>
      <c r="J728" s="283"/>
      <c r="K728" s="283"/>
      <c r="L728" s="283"/>
      <c r="M728" s="283"/>
      <c r="N728" s="283"/>
      <c r="O728" s="283"/>
      <c r="P728" s="170"/>
      <c r="Q728" s="197"/>
      <c r="R728" s="198"/>
      <c r="HJ728" s="79"/>
      <c r="HK728" s="87" t="s">
        <v>197</v>
      </c>
    </row>
    <row r="729" spans="1:219" customFormat="1" ht="15" x14ac:dyDescent="0.25">
      <c r="A729" s="144"/>
      <c r="B729" s="145"/>
      <c r="C729" s="283" t="s">
        <v>198</v>
      </c>
      <c r="D729" s="283"/>
      <c r="E729" s="283"/>
      <c r="F729" s="283"/>
      <c r="G729" s="283"/>
      <c r="H729" s="283"/>
      <c r="I729" s="283"/>
      <c r="J729" s="283"/>
      <c r="K729" s="283"/>
      <c r="L729" s="283"/>
      <c r="M729" s="283"/>
      <c r="N729" s="283"/>
      <c r="O729" s="283"/>
      <c r="P729" s="169">
        <v>617088.43000000005</v>
      </c>
      <c r="Q729" s="197"/>
      <c r="R729" s="198"/>
      <c r="HJ729" s="79"/>
      <c r="HK729" s="87" t="s">
        <v>198</v>
      </c>
    </row>
    <row r="730" spans="1:219" customFormat="1" ht="15" x14ac:dyDescent="0.25">
      <c r="A730" s="144"/>
      <c r="B730" s="145"/>
      <c r="C730" s="283" t="s">
        <v>199</v>
      </c>
      <c r="D730" s="283"/>
      <c r="E730" s="283"/>
      <c r="F730" s="283"/>
      <c r="G730" s="283"/>
      <c r="H730" s="283"/>
      <c r="I730" s="283"/>
      <c r="J730" s="283"/>
      <c r="K730" s="283"/>
      <c r="L730" s="283"/>
      <c r="M730" s="283"/>
      <c r="N730" s="283"/>
      <c r="O730" s="283"/>
      <c r="P730" s="169">
        <v>532856.39</v>
      </c>
      <c r="Q730" s="197"/>
      <c r="R730" s="198"/>
      <c r="HJ730" s="79"/>
      <c r="HK730" s="87" t="s">
        <v>199</v>
      </c>
    </row>
    <row r="731" spans="1:219" customFormat="1" ht="15" x14ac:dyDescent="0.25">
      <c r="A731" s="144"/>
      <c r="B731" s="145"/>
      <c r="C731" s="283" t="s">
        <v>200</v>
      </c>
      <c r="D731" s="283"/>
      <c r="E731" s="283"/>
      <c r="F731" s="283"/>
      <c r="G731" s="283"/>
      <c r="H731" s="283"/>
      <c r="I731" s="283"/>
      <c r="J731" s="283"/>
      <c r="K731" s="283"/>
      <c r="L731" s="283"/>
      <c r="M731" s="283"/>
      <c r="N731" s="283"/>
      <c r="O731" s="283"/>
      <c r="P731" s="169">
        <v>178872.26</v>
      </c>
      <c r="Q731" s="197"/>
      <c r="R731" s="198"/>
      <c r="HJ731" s="79"/>
      <c r="HK731" s="87" t="s">
        <v>200</v>
      </c>
    </row>
    <row r="732" spans="1:219" customFormat="1" ht="15" x14ac:dyDescent="0.25">
      <c r="A732" s="144"/>
      <c r="B732" s="145"/>
      <c r="C732" s="283" t="s">
        <v>421</v>
      </c>
      <c r="D732" s="283"/>
      <c r="E732" s="283"/>
      <c r="F732" s="283"/>
      <c r="G732" s="283"/>
      <c r="H732" s="283"/>
      <c r="I732" s="283"/>
      <c r="J732" s="283"/>
      <c r="K732" s="283"/>
      <c r="L732" s="283"/>
      <c r="M732" s="283"/>
      <c r="N732" s="283"/>
      <c r="O732" s="283"/>
      <c r="P732" s="169">
        <v>4216393.72</v>
      </c>
      <c r="Q732" s="197"/>
      <c r="R732" s="198"/>
      <c r="HJ732" s="79"/>
      <c r="HK732" s="87" t="s">
        <v>421</v>
      </c>
    </row>
    <row r="733" spans="1:219" customFormat="1" ht="15" x14ac:dyDescent="0.25">
      <c r="A733" s="144"/>
      <c r="B733" s="145"/>
      <c r="C733" s="283" t="s">
        <v>201</v>
      </c>
      <c r="D733" s="283"/>
      <c r="E733" s="283"/>
      <c r="F733" s="283"/>
      <c r="G733" s="283"/>
      <c r="H733" s="283"/>
      <c r="I733" s="283"/>
      <c r="J733" s="283"/>
      <c r="K733" s="283"/>
      <c r="L733" s="283"/>
      <c r="M733" s="283"/>
      <c r="N733" s="283"/>
      <c r="O733" s="283"/>
      <c r="P733" s="169">
        <v>4096582.95</v>
      </c>
      <c r="Q733" s="197"/>
      <c r="R733" s="198"/>
      <c r="HJ733" s="79"/>
      <c r="HK733" s="87" t="s">
        <v>201</v>
      </c>
    </row>
    <row r="734" spans="1:219" customFormat="1" ht="15" x14ac:dyDescent="0.25">
      <c r="A734" s="144"/>
      <c r="B734" s="145"/>
      <c r="C734" s="283" t="s">
        <v>197</v>
      </c>
      <c r="D734" s="283"/>
      <c r="E734" s="283"/>
      <c r="F734" s="283"/>
      <c r="G734" s="283"/>
      <c r="H734" s="283"/>
      <c r="I734" s="283"/>
      <c r="J734" s="283"/>
      <c r="K734" s="283"/>
      <c r="L734" s="283"/>
      <c r="M734" s="283"/>
      <c r="N734" s="283"/>
      <c r="O734" s="283"/>
      <c r="P734" s="170"/>
      <c r="Q734" s="197"/>
      <c r="R734" s="198"/>
      <c r="HJ734" s="79"/>
      <c r="HK734" s="87" t="s">
        <v>197</v>
      </c>
    </row>
    <row r="735" spans="1:219" customFormat="1" ht="15" x14ac:dyDescent="0.25">
      <c r="A735" s="144"/>
      <c r="B735" s="145"/>
      <c r="C735" s="283" t="s">
        <v>202</v>
      </c>
      <c r="D735" s="283"/>
      <c r="E735" s="283"/>
      <c r="F735" s="283"/>
      <c r="G735" s="283"/>
      <c r="H735" s="283"/>
      <c r="I735" s="283"/>
      <c r="J735" s="283"/>
      <c r="K735" s="283"/>
      <c r="L735" s="283"/>
      <c r="M735" s="283"/>
      <c r="N735" s="283"/>
      <c r="O735" s="283"/>
      <c r="P735" s="169">
        <v>365041.01</v>
      </c>
      <c r="Q735" s="197"/>
      <c r="R735" s="198"/>
      <c r="HJ735" s="79"/>
      <c r="HK735" s="87" t="s">
        <v>202</v>
      </c>
    </row>
    <row r="736" spans="1:219" customFormat="1" ht="15" x14ac:dyDescent="0.25">
      <c r="A736" s="144"/>
      <c r="B736" s="145"/>
      <c r="C736" s="283" t="s">
        <v>203</v>
      </c>
      <c r="D736" s="283"/>
      <c r="E736" s="283"/>
      <c r="F736" s="283"/>
      <c r="G736" s="283"/>
      <c r="H736" s="283"/>
      <c r="I736" s="283"/>
      <c r="J736" s="283"/>
      <c r="K736" s="283"/>
      <c r="L736" s="283"/>
      <c r="M736" s="283"/>
      <c r="N736" s="283"/>
      <c r="O736" s="283"/>
      <c r="P736" s="169">
        <v>455828.95</v>
      </c>
      <c r="Q736" s="197"/>
      <c r="R736" s="198"/>
      <c r="HJ736" s="79"/>
      <c r="HK736" s="87" t="s">
        <v>203</v>
      </c>
    </row>
    <row r="737" spans="1:219" customFormat="1" ht="15" x14ac:dyDescent="0.25">
      <c r="A737" s="144"/>
      <c r="B737" s="145"/>
      <c r="C737" s="283" t="s">
        <v>204</v>
      </c>
      <c r="D737" s="283"/>
      <c r="E737" s="283"/>
      <c r="F737" s="283"/>
      <c r="G737" s="283"/>
      <c r="H737" s="283"/>
      <c r="I737" s="283"/>
      <c r="J737" s="283"/>
      <c r="K737" s="283"/>
      <c r="L737" s="283"/>
      <c r="M737" s="283"/>
      <c r="N737" s="283"/>
      <c r="O737" s="283"/>
      <c r="P737" s="169">
        <v>151248.17000000001</v>
      </c>
      <c r="Q737" s="197"/>
      <c r="R737" s="198"/>
      <c r="HJ737" s="79"/>
      <c r="HK737" s="87" t="s">
        <v>204</v>
      </c>
    </row>
    <row r="738" spans="1:219" customFormat="1" ht="15" x14ac:dyDescent="0.25">
      <c r="A738" s="144"/>
      <c r="B738" s="145"/>
      <c r="C738" s="283" t="s">
        <v>422</v>
      </c>
      <c r="D738" s="283"/>
      <c r="E738" s="283"/>
      <c r="F738" s="283"/>
      <c r="G738" s="283"/>
      <c r="H738" s="283"/>
      <c r="I738" s="283"/>
      <c r="J738" s="283"/>
      <c r="K738" s="283"/>
      <c r="L738" s="283"/>
      <c r="M738" s="283"/>
      <c r="N738" s="283"/>
      <c r="O738" s="283"/>
      <c r="P738" s="169">
        <v>2282913.48</v>
      </c>
      <c r="Q738" s="197"/>
      <c r="R738" s="198"/>
      <c r="HJ738" s="79"/>
      <c r="HK738" s="87" t="s">
        <v>422</v>
      </c>
    </row>
    <row r="739" spans="1:219" customFormat="1" ht="15" x14ac:dyDescent="0.25">
      <c r="A739" s="144"/>
      <c r="B739" s="145"/>
      <c r="C739" s="283" t="s">
        <v>205</v>
      </c>
      <c r="D739" s="283"/>
      <c r="E739" s="283"/>
      <c r="F739" s="283"/>
      <c r="G739" s="283"/>
      <c r="H739" s="283"/>
      <c r="I739" s="283"/>
      <c r="J739" s="283"/>
      <c r="K739" s="283"/>
      <c r="L739" s="283"/>
      <c r="M739" s="283"/>
      <c r="N739" s="283"/>
      <c r="O739" s="283"/>
      <c r="P739" s="169">
        <v>531777.84</v>
      </c>
      <c r="Q739" s="197"/>
      <c r="R739" s="198"/>
      <c r="HJ739" s="79"/>
      <c r="HK739" s="87" t="s">
        <v>205</v>
      </c>
    </row>
    <row r="740" spans="1:219" customFormat="1" ht="15" x14ac:dyDescent="0.25">
      <c r="A740" s="144"/>
      <c r="B740" s="145"/>
      <c r="C740" s="283" t="s">
        <v>206</v>
      </c>
      <c r="D740" s="283"/>
      <c r="E740" s="283"/>
      <c r="F740" s="283"/>
      <c r="G740" s="283"/>
      <c r="H740" s="283"/>
      <c r="I740" s="283"/>
      <c r="J740" s="283"/>
      <c r="K740" s="283"/>
      <c r="L740" s="283"/>
      <c r="M740" s="283"/>
      <c r="N740" s="283"/>
      <c r="O740" s="283"/>
      <c r="P740" s="169">
        <v>309773.5</v>
      </c>
      <c r="Q740" s="197"/>
      <c r="R740" s="198"/>
      <c r="HJ740" s="79"/>
      <c r="HK740" s="87" t="s">
        <v>206</v>
      </c>
    </row>
    <row r="741" spans="1:219" customFormat="1" ht="15" x14ac:dyDescent="0.25">
      <c r="A741" s="144"/>
      <c r="B741" s="145"/>
      <c r="C741" s="283" t="s">
        <v>423</v>
      </c>
      <c r="D741" s="283"/>
      <c r="E741" s="283"/>
      <c r="F741" s="283"/>
      <c r="G741" s="283"/>
      <c r="H741" s="283"/>
      <c r="I741" s="283"/>
      <c r="J741" s="283"/>
      <c r="K741" s="283"/>
      <c r="L741" s="283"/>
      <c r="M741" s="283"/>
      <c r="N741" s="283"/>
      <c r="O741" s="283"/>
      <c r="P741" s="169">
        <v>2202857.96</v>
      </c>
      <c r="Q741" s="197"/>
      <c r="R741" s="198"/>
      <c r="HJ741" s="79"/>
      <c r="HK741" s="87" t="s">
        <v>423</v>
      </c>
    </row>
    <row r="742" spans="1:219" customFormat="1" ht="15" x14ac:dyDescent="0.25">
      <c r="A742" s="144"/>
      <c r="B742" s="145"/>
      <c r="C742" s="283" t="s">
        <v>197</v>
      </c>
      <c r="D742" s="283"/>
      <c r="E742" s="283"/>
      <c r="F742" s="283"/>
      <c r="G742" s="283"/>
      <c r="H742" s="283"/>
      <c r="I742" s="283"/>
      <c r="J742" s="283"/>
      <c r="K742" s="283"/>
      <c r="L742" s="283"/>
      <c r="M742" s="283"/>
      <c r="N742" s="283"/>
      <c r="O742" s="283"/>
      <c r="P742" s="170"/>
      <c r="Q742" s="197"/>
      <c r="R742" s="198"/>
      <c r="HJ742" s="79"/>
      <c r="HK742" s="87" t="s">
        <v>197</v>
      </c>
    </row>
    <row r="743" spans="1:219" customFormat="1" ht="15" x14ac:dyDescent="0.25">
      <c r="A743" s="144"/>
      <c r="B743" s="145"/>
      <c r="C743" s="283" t="s">
        <v>202</v>
      </c>
      <c r="D743" s="283"/>
      <c r="E743" s="283"/>
      <c r="F743" s="283"/>
      <c r="G743" s="283"/>
      <c r="H743" s="283"/>
      <c r="I743" s="283"/>
      <c r="J743" s="283"/>
      <c r="K743" s="283"/>
      <c r="L743" s="283"/>
      <c r="M743" s="283"/>
      <c r="N743" s="283"/>
      <c r="O743" s="283"/>
      <c r="P743" s="169">
        <v>75385.240000000005</v>
      </c>
      <c r="Q743" s="197"/>
      <c r="R743" s="198"/>
      <c r="HJ743" s="79"/>
      <c r="HK743" s="87" t="s">
        <v>202</v>
      </c>
    </row>
    <row r="744" spans="1:219" customFormat="1" ht="15" x14ac:dyDescent="0.25">
      <c r="A744" s="144"/>
      <c r="B744" s="145"/>
      <c r="C744" s="283" t="s">
        <v>203</v>
      </c>
      <c r="D744" s="283"/>
      <c r="E744" s="283"/>
      <c r="F744" s="283"/>
      <c r="G744" s="283"/>
      <c r="H744" s="283"/>
      <c r="I744" s="283"/>
      <c r="J744" s="283"/>
      <c r="K744" s="283"/>
      <c r="L744" s="283"/>
      <c r="M744" s="283"/>
      <c r="N744" s="283"/>
      <c r="O744" s="283"/>
      <c r="P744" s="169">
        <v>41639.919999999998</v>
      </c>
      <c r="Q744" s="197"/>
      <c r="R744" s="198"/>
      <c r="HJ744" s="79"/>
      <c r="HK744" s="87" t="s">
        <v>203</v>
      </c>
    </row>
    <row r="745" spans="1:219" customFormat="1" ht="15" x14ac:dyDescent="0.25">
      <c r="A745" s="144"/>
      <c r="B745" s="145"/>
      <c r="C745" s="283" t="s">
        <v>204</v>
      </c>
      <c r="D745" s="283"/>
      <c r="E745" s="283"/>
      <c r="F745" s="283"/>
      <c r="G745" s="283"/>
      <c r="H745" s="283"/>
      <c r="I745" s="283"/>
      <c r="J745" s="283"/>
      <c r="K745" s="283"/>
      <c r="L745" s="283"/>
      <c r="M745" s="283"/>
      <c r="N745" s="283"/>
      <c r="O745" s="283"/>
      <c r="P745" s="169">
        <v>17835.689999999999</v>
      </c>
      <c r="Q745" s="197"/>
      <c r="R745" s="198"/>
      <c r="HJ745" s="79"/>
      <c r="HK745" s="87" t="s">
        <v>204</v>
      </c>
    </row>
    <row r="746" spans="1:219" customFormat="1" ht="15" x14ac:dyDescent="0.25">
      <c r="A746" s="144"/>
      <c r="B746" s="145"/>
      <c r="C746" s="283" t="s">
        <v>422</v>
      </c>
      <c r="D746" s="283"/>
      <c r="E746" s="283"/>
      <c r="F746" s="283"/>
      <c r="G746" s="283"/>
      <c r="H746" s="283"/>
      <c r="I746" s="283"/>
      <c r="J746" s="283"/>
      <c r="K746" s="283"/>
      <c r="L746" s="283"/>
      <c r="M746" s="283"/>
      <c r="N746" s="283"/>
      <c r="O746" s="283"/>
      <c r="P746" s="169">
        <v>1933480.24</v>
      </c>
      <c r="Q746" s="197"/>
      <c r="R746" s="198"/>
      <c r="HJ746" s="79"/>
      <c r="HK746" s="87" t="s">
        <v>422</v>
      </c>
    </row>
    <row r="747" spans="1:219" customFormat="1" ht="15" x14ac:dyDescent="0.25">
      <c r="A747" s="144"/>
      <c r="B747" s="145"/>
      <c r="C747" s="283" t="s">
        <v>205</v>
      </c>
      <c r="D747" s="283"/>
      <c r="E747" s="283"/>
      <c r="F747" s="283"/>
      <c r="G747" s="283"/>
      <c r="H747" s="283"/>
      <c r="I747" s="283"/>
      <c r="J747" s="283"/>
      <c r="K747" s="283"/>
      <c r="L747" s="283"/>
      <c r="M747" s="283"/>
      <c r="N747" s="283"/>
      <c r="O747" s="283"/>
      <c r="P747" s="169">
        <v>88943.33</v>
      </c>
      <c r="Q747" s="197"/>
      <c r="R747" s="198"/>
      <c r="HJ747" s="79"/>
      <c r="HK747" s="87" t="s">
        <v>205</v>
      </c>
    </row>
    <row r="748" spans="1:219" customFormat="1" ht="15" x14ac:dyDescent="0.25">
      <c r="A748" s="144"/>
      <c r="B748" s="145"/>
      <c r="C748" s="283" t="s">
        <v>206</v>
      </c>
      <c r="D748" s="283"/>
      <c r="E748" s="283"/>
      <c r="F748" s="283"/>
      <c r="G748" s="283"/>
      <c r="H748" s="283"/>
      <c r="I748" s="283"/>
      <c r="J748" s="283"/>
      <c r="K748" s="283"/>
      <c r="L748" s="283"/>
      <c r="M748" s="283"/>
      <c r="N748" s="283"/>
      <c r="O748" s="283"/>
      <c r="P748" s="169">
        <v>45573.54</v>
      </c>
      <c r="Q748" s="197"/>
      <c r="R748" s="198"/>
      <c r="HJ748" s="79"/>
      <c r="HK748" s="87" t="s">
        <v>206</v>
      </c>
    </row>
    <row r="749" spans="1:219" customFormat="1" ht="15" x14ac:dyDescent="0.25">
      <c r="A749" s="144"/>
      <c r="B749" s="145"/>
      <c r="C749" s="283" t="s">
        <v>499</v>
      </c>
      <c r="D749" s="283"/>
      <c r="E749" s="283"/>
      <c r="F749" s="283"/>
      <c r="G749" s="283"/>
      <c r="H749" s="283"/>
      <c r="I749" s="283"/>
      <c r="J749" s="283"/>
      <c r="K749" s="283"/>
      <c r="L749" s="283"/>
      <c r="M749" s="283"/>
      <c r="N749" s="283"/>
      <c r="O749" s="283"/>
      <c r="P749" s="169">
        <v>72537.66</v>
      </c>
      <c r="Q749" s="197"/>
      <c r="R749" s="198"/>
      <c r="HJ749" s="79"/>
      <c r="HK749" s="87" t="s">
        <v>499</v>
      </c>
    </row>
    <row r="750" spans="1:219" customFormat="1" ht="15" x14ac:dyDescent="0.25">
      <c r="A750" s="144"/>
      <c r="B750" s="145"/>
      <c r="C750" s="283" t="s">
        <v>500</v>
      </c>
      <c r="D750" s="283"/>
      <c r="E750" s="283"/>
      <c r="F750" s="283"/>
      <c r="G750" s="283"/>
      <c r="H750" s="283"/>
      <c r="I750" s="283"/>
      <c r="J750" s="283"/>
      <c r="K750" s="283"/>
      <c r="L750" s="283"/>
      <c r="M750" s="283"/>
      <c r="N750" s="283"/>
      <c r="O750" s="283"/>
      <c r="P750" s="169">
        <v>72537.66</v>
      </c>
      <c r="Q750" s="197"/>
      <c r="R750" s="198"/>
      <c r="HJ750" s="79"/>
      <c r="HK750" s="87" t="s">
        <v>500</v>
      </c>
    </row>
    <row r="751" spans="1:219" customFormat="1" ht="15" x14ac:dyDescent="0.25">
      <c r="A751" s="144"/>
      <c r="B751" s="145"/>
      <c r="C751" s="283" t="s">
        <v>557</v>
      </c>
      <c r="D751" s="283"/>
      <c r="E751" s="283"/>
      <c r="F751" s="283"/>
      <c r="G751" s="283"/>
      <c r="H751" s="283"/>
      <c r="I751" s="283"/>
      <c r="J751" s="283"/>
      <c r="K751" s="283"/>
      <c r="L751" s="283"/>
      <c r="M751" s="283"/>
      <c r="N751" s="283"/>
      <c r="O751" s="283"/>
      <c r="P751" s="169">
        <v>434568.67</v>
      </c>
      <c r="Q751" s="197"/>
      <c r="R751" s="198"/>
      <c r="HJ751" s="79"/>
      <c r="HK751" s="87" t="s">
        <v>557</v>
      </c>
    </row>
    <row r="752" spans="1:219" customFormat="1" ht="15" x14ac:dyDescent="0.25">
      <c r="A752" s="144"/>
      <c r="B752" s="145"/>
      <c r="C752" s="283" t="s">
        <v>558</v>
      </c>
      <c r="D752" s="283"/>
      <c r="E752" s="283"/>
      <c r="F752" s="283"/>
      <c r="G752" s="283"/>
      <c r="H752" s="283"/>
      <c r="I752" s="283"/>
      <c r="J752" s="283"/>
      <c r="K752" s="283"/>
      <c r="L752" s="283"/>
      <c r="M752" s="283"/>
      <c r="N752" s="283"/>
      <c r="O752" s="283"/>
      <c r="P752" s="169">
        <v>370990.56</v>
      </c>
      <c r="Q752" s="197"/>
      <c r="R752" s="198"/>
      <c r="HJ752" s="79"/>
      <c r="HK752" s="87" t="s">
        <v>558</v>
      </c>
    </row>
    <row r="753" spans="1:220" customFormat="1" ht="15" x14ac:dyDescent="0.25">
      <c r="A753" s="144"/>
      <c r="B753" s="145"/>
      <c r="C753" s="283" t="s">
        <v>559</v>
      </c>
      <c r="D753" s="283"/>
      <c r="E753" s="283"/>
      <c r="F753" s="283"/>
      <c r="G753" s="283"/>
      <c r="H753" s="283"/>
      <c r="I753" s="283"/>
      <c r="J753" s="283"/>
      <c r="K753" s="283"/>
      <c r="L753" s="283"/>
      <c r="M753" s="283"/>
      <c r="N753" s="283"/>
      <c r="O753" s="283"/>
      <c r="P753" s="170"/>
      <c r="Q753" s="197"/>
      <c r="R753" s="198"/>
      <c r="HJ753" s="79"/>
      <c r="HK753" s="87" t="s">
        <v>559</v>
      </c>
    </row>
    <row r="754" spans="1:220" customFormat="1" ht="15" x14ac:dyDescent="0.25">
      <c r="A754" s="144"/>
      <c r="B754" s="145"/>
      <c r="C754" s="283" t="s">
        <v>560</v>
      </c>
      <c r="D754" s="283"/>
      <c r="E754" s="283"/>
      <c r="F754" s="283"/>
      <c r="G754" s="283"/>
      <c r="H754" s="283"/>
      <c r="I754" s="283"/>
      <c r="J754" s="283"/>
      <c r="K754" s="283"/>
      <c r="L754" s="283"/>
      <c r="M754" s="283"/>
      <c r="N754" s="283"/>
      <c r="O754" s="283"/>
      <c r="P754" s="169">
        <v>176662.18</v>
      </c>
      <c r="Q754" s="197"/>
      <c r="R754" s="198"/>
      <c r="HJ754" s="79"/>
      <c r="HK754" s="87" t="s">
        <v>560</v>
      </c>
    </row>
    <row r="755" spans="1:220" customFormat="1" ht="15" x14ac:dyDescent="0.25">
      <c r="A755" s="144"/>
      <c r="B755" s="145"/>
      <c r="C755" s="283" t="s">
        <v>561</v>
      </c>
      <c r="D755" s="283"/>
      <c r="E755" s="283"/>
      <c r="F755" s="283"/>
      <c r="G755" s="283"/>
      <c r="H755" s="283"/>
      <c r="I755" s="283"/>
      <c r="J755" s="283"/>
      <c r="K755" s="283"/>
      <c r="L755" s="283"/>
      <c r="M755" s="283"/>
      <c r="N755" s="283"/>
      <c r="O755" s="283"/>
      <c r="P755" s="169">
        <v>130730</v>
      </c>
      <c r="Q755" s="197"/>
      <c r="R755" s="198"/>
      <c r="HJ755" s="79"/>
      <c r="HK755" s="87" t="s">
        <v>561</v>
      </c>
    </row>
    <row r="756" spans="1:220" customFormat="1" ht="15" x14ac:dyDescent="0.25">
      <c r="A756" s="144"/>
      <c r="B756" s="145"/>
      <c r="C756" s="283" t="s">
        <v>562</v>
      </c>
      <c r="D756" s="283"/>
      <c r="E756" s="283"/>
      <c r="F756" s="283"/>
      <c r="G756" s="283"/>
      <c r="H756" s="283"/>
      <c r="I756" s="283"/>
      <c r="J756" s="283"/>
      <c r="K756" s="283"/>
      <c r="L756" s="283"/>
      <c r="M756" s="283"/>
      <c r="N756" s="283"/>
      <c r="O756" s="283"/>
      <c r="P756" s="169">
        <v>63598.38</v>
      </c>
      <c r="Q756" s="197"/>
      <c r="R756" s="198"/>
      <c r="HJ756" s="79"/>
      <c r="HK756" s="87" t="s">
        <v>562</v>
      </c>
    </row>
    <row r="757" spans="1:220" customFormat="1" ht="15" x14ac:dyDescent="0.25">
      <c r="A757" s="144"/>
      <c r="B757" s="145"/>
      <c r="C757" s="283" t="s">
        <v>563</v>
      </c>
      <c r="D757" s="283"/>
      <c r="E757" s="283"/>
      <c r="F757" s="283"/>
      <c r="G757" s="283"/>
      <c r="H757" s="283"/>
      <c r="I757" s="283"/>
      <c r="J757" s="283"/>
      <c r="K757" s="283"/>
      <c r="L757" s="283"/>
      <c r="M757" s="283"/>
      <c r="N757" s="283"/>
      <c r="O757" s="283"/>
      <c r="P757" s="169">
        <v>63578.11</v>
      </c>
      <c r="Q757" s="197"/>
      <c r="R757" s="198"/>
      <c r="HJ757" s="79"/>
      <c r="HK757" s="87" t="s">
        <v>563</v>
      </c>
    </row>
    <row r="758" spans="1:220" customFormat="1" ht="15" x14ac:dyDescent="0.25">
      <c r="A758" s="144"/>
      <c r="B758" s="145"/>
      <c r="C758" s="283" t="s">
        <v>559</v>
      </c>
      <c r="D758" s="283"/>
      <c r="E758" s="283"/>
      <c r="F758" s="283"/>
      <c r="G758" s="283"/>
      <c r="H758" s="283"/>
      <c r="I758" s="283"/>
      <c r="J758" s="283"/>
      <c r="K758" s="283"/>
      <c r="L758" s="283"/>
      <c r="M758" s="283"/>
      <c r="N758" s="283"/>
      <c r="O758" s="283"/>
      <c r="P758" s="170"/>
      <c r="Q758" s="197"/>
      <c r="R758" s="198"/>
      <c r="HJ758" s="79"/>
      <c r="HK758" s="87" t="s">
        <v>559</v>
      </c>
    </row>
    <row r="759" spans="1:220" customFormat="1" ht="15" x14ac:dyDescent="0.25">
      <c r="A759" s="144"/>
      <c r="B759" s="145"/>
      <c r="C759" s="283" t="s">
        <v>564</v>
      </c>
      <c r="D759" s="283"/>
      <c r="E759" s="283"/>
      <c r="F759" s="283"/>
      <c r="G759" s="283"/>
      <c r="H759" s="283"/>
      <c r="I759" s="283"/>
      <c r="J759" s="283"/>
      <c r="K759" s="283"/>
      <c r="L759" s="283"/>
      <c r="M759" s="283"/>
      <c r="N759" s="283"/>
      <c r="O759" s="283"/>
      <c r="P759" s="169">
        <v>35387.519999999997</v>
      </c>
      <c r="Q759" s="197"/>
      <c r="R759" s="198"/>
      <c r="HJ759" s="79"/>
      <c r="HK759" s="87" t="s">
        <v>564</v>
      </c>
    </row>
    <row r="760" spans="1:220" customFormat="1" ht="15" x14ac:dyDescent="0.25">
      <c r="A760" s="144"/>
      <c r="B760" s="145"/>
      <c r="C760" s="283" t="s">
        <v>565</v>
      </c>
      <c r="D760" s="283"/>
      <c r="E760" s="283"/>
      <c r="F760" s="283"/>
      <c r="G760" s="283"/>
      <c r="H760" s="283"/>
      <c r="I760" s="283"/>
      <c r="J760" s="283"/>
      <c r="K760" s="283"/>
      <c r="L760" s="283"/>
      <c r="M760" s="283"/>
      <c r="N760" s="283"/>
      <c r="O760" s="283"/>
      <c r="P760" s="169">
        <v>9788.4</v>
      </c>
      <c r="Q760" s="197"/>
      <c r="R760" s="198"/>
      <c r="HJ760" s="79"/>
      <c r="HK760" s="87" t="s">
        <v>565</v>
      </c>
    </row>
    <row r="761" spans="1:220" customFormat="1" ht="15" x14ac:dyDescent="0.25">
      <c r="A761" s="144"/>
      <c r="B761" s="145"/>
      <c r="C761" s="283" t="s">
        <v>561</v>
      </c>
      <c r="D761" s="283"/>
      <c r="E761" s="283"/>
      <c r="F761" s="283"/>
      <c r="G761" s="283"/>
      <c r="H761" s="283"/>
      <c r="I761" s="283"/>
      <c r="J761" s="283"/>
      <c r="K761" s="283"/>
      <c r="L761" s="283"/>
      <c r="M761" s="283"/>
      <c r="N761" s="283"/>
      <c r="O761" s="283"/>
      <c r="P761" s="169">
        <v>9788.4</v>
      </c>
      <c r="Q761" s="197"/>
      <c r="R761" s="198"/>
      <c r="HJ761" s="79"/>
      <c r="HK761" s="87" t="s">
        <v>561</v>
      </c>
    </row>
    <row r="762" spans="1:220" customFormat="1" ht="15" x14ac:dyDescent="0.25">
      <c r="A762" s="144"/>
      <c r="B762" s="145"/>
      <c r="C762" s="283" t="s">
        <v>562</v>
      </c>
      <c r="D762" s="283"/>
      <c r="E762" s="283"/>
      <c r="F762" s="283"/>
      <c r="G762" s="283"/>
      <c r="H762" s="283"/>
      <c r="I762" s="283"/>
      <c r="J762" s="283"/>
      <c r="K762" s="283"/>
      <c r="L762" s="283"/>
      <c r="M762" s="283"/>
      <c r="N762" s="283"/>
      <c r="O762" s="283"/>
      <c r="P762" s="169">
        <v>8613.7900000000009</v>
      </c>
      <c r="Q762" s="197"/>
      <c r="R762" s="198"/>
      <c r="HJ762" s="79"/>
      <c r="HK762" s="87" t="s">
        <v>562</v>
      </c>
    </row>
    <row r="763" spans="1:220" customFormat="1" ht="15" x14ac:dyDescent="0.25">
      <c r="A763" s="144"/>
      <c r="B763" s="167"/>
      <c r="C763" s="286" t="s">
        <v>575</v>
      </c>
      <c r="D763" s="286"/>
      <c r="E763" s="286"/>
      <c r="F763" s="286"/>
      <c r="G763" s="286"/>
      <c r="H763" s="286"/>
      <c r="I763" s="286"/>
      <c r="J763" s="286"/>
      <c r="K763" s="286"/>
      <c r="L763" s="286"/>
      <c r="M763" s="286"/>
      <c r="N763" s="286"/>
      <c r="O763" s="286"/>
      <c r="P763" s="171">
        <v>6806547.2400000002</v>
      </c>
      <c r="Q763" s="197"/>
      <c r="R763" s="199"/>
      <c r="HJ763" s="79"/>
      <c r="HL763" s="79" t="s">
        <v>575</v>
      </c>
    </row>
    <row r="764" spans="1:220" customFormat="1" ht="15" x14ac:dyDescent="0.25">
      <c r="A764" s="144"/>
      <c r="B764" s="145"/>
      <c r="C764" s="283" t="s">
        <v>207</v>
      </c>
      <c r="D764" s="283"/>
      <c r="E764" s="283"/>
      <c r="F764" s="283"/>
      <c r="G764" s="283"/>
      <c r="H764" s="283"/>
      <c r="I764" s="283"/>
      <c r="J764" s="283"/>
      <c r="K764" s="283"/>
      <c r="L764" s="283"/>
      <c r="M764" s="283"/>
      <c r="N764" s="283"/>
      <c r="O764" s="283"/>
      <c r="P764" s="169">
        <v>795960.69</v>
      </c>
      <c r="Q764" s="197"/>
      <c r="R764" s="198"/>
      <c r="HJ764" s="79"/>
      <c r="HK764" s="87" t="s">
        <v>207</v>
      </c>
      <c r="HL764" s="79"/>
    </row>
    <row r="765" spans="1:220" customFormat="1" ht="15" x14ac:dyDescent="0.25">
      <c r="A765" s="144"/>
      <c r="B765" s="145"/>
      <c r="C765" s="283" t="s">
        <v>208</v>
      </c>
      <c r="D765" s="283"/>
      <c r="E765" s="283"/>
      <c r="F765" s="283"/>
      <c r="G765" s="283"/>
      <c r="H765" s="283"/>
      <c r="I765" s="283"/>
      <c r="J765" s="283"/>
      <c r="K765" s="283"/>
      <c r="L765" s="283"/>
      <c r="M765" s="283"/>
      <c r="N765" s="283"/>
      <c r="O765" s="283"/>
      <c r="P765" s="169">
        <v>761239.57</v>
      </c>
      <c r="Q765" s="197"/>
      <c r="R765" s="198"/>
      <c r="HJ765" s="79"/>
      <c r="HK765" s="87" t="s">
        <v>208</v>
      </c>
      <c r="HL765" s="79"/>
    </row>
    <row r="766" spans="1:220" customFormat="1" ht="15" x14ac:dyDescent="0.25">
      <c r="A766" s="144"/>
      <c r="B766" s="145"/>
      <c r="C766" s="283" t="s">
        <v>209</v>
      </c>
      <c r="D766" s="283"/>
      <c r="E766" s="283"/>
      <c r="F766" s="283"/>
      <c r="G766" s="283"/>
      <c r="H766" s="283"/>
      <c r="I766" s="283"/>
      <c r="J766" s="283"/>
      <c r="K766" s="283"/>
      <c r="L766" s="283"/>
      <c r="M766" s="283"/>
      <c r="N766" s="283"/>
      <c r="O766" s="283"/>
      <c r="P766" s="169">
        <v>427559.21</v>
      </c>
      <c r="Q766" s="197"/>
      <c r="R766" s="198"/>
      <c r="HJ766" s="79"/>
      <c r="HK766" s="87" t="s">
        <v>209</v>
      </c>
      <c r="HL766" s="79"/>
    </row>
    <row r="767" spans="1:220" customFormat="1" ht="15" x14ac:dyDescent="0.25">
      <c r="A767" s="144"/>
      <c r="B767" s="145"/>
      <c r="C767" s="283" t="s">
        <v>576</v>
      </c>
      <c r="D767" s="283"/>
      <c r="E767" s="283"/>
      <c r="F767" s="283"/>
      <c r="G767" s="283"/>
      <c r="H767" s="283"/>
      <c r="I767" s="283"/>
      <c r="J767" s="283"/>
      <c r="K767" s="283"/>
      <c r="L767" s="283"/>
      <c r="M767" s="283"/>
      <c r="N767" s="283"/>
      <c r="O767" s="283"/>
      <c r="P767" s="169">
        <v>204196.42</v>
      </c>
      <c r="Q767" s="197"/>
      <c r="R767" s="198"/>
      <c r="HJ767" s="79"/>
      <c r="HK767" s="87" t="s">
        <v>576</v>
      </c>
      <c r="HL767" s="79"/>
    </row>
    <row r="768" spans="1:220" customFormat="1" ht="15" x14ac:dyDescent="0.25">
      <c r="A768" s="144"/>
      <c r="B768" s="167"/>
      <c r="C768" s="286" t="s">
        <v>577</v>
      </c>
      <c r="D768" s="286"/>
      <c r="E768" s="286"/>
      <c r="F768" s="286"/>
      <c r="G768" s="286"/>
      <c r="H768" s="286"/>
      <c r="I768" s="286"/>
      <c r="J768" s="286"/>
      <c r="K768" s="286"/>
      <c r="L768" s="286"/>
      <c r="M768" s="286"/>
      <c r="N768" s="286"/>
      <c r="O768" s="286"/>
      <c r="P768" s="171">
        <v>7010743.6600000001</v>
      </c>
      <c r="Q768" s="197"/>
      <c r="R768" s="199"/>
      <c r="HJ768" s="79"/>
      <c r="HL768" s="79" t="s">
        <v>577</v>
      </c>
    </row>
    <row r="769" spans="1:247" customFormat="1" ht="15" x14ac:dyDescent="0.25">
      <c r="A769" s="144"/>
      <c r="B769" s="145"/>
      <c r="C769" s="283" t="s">
        <v>578</v>
      </c>
      <c r="D769" s="283"/>
      <c r="E769" s="283"/>
      <c r="F769" s="283"/>
      <c r="G769" s="283"/>
      <c r="H769" s="283"/>
      <c r="I769" s="283"/>
      <c r="J769" s="283"/>
      <c r="K769" s="283"/>
      <c r="L769" s="283"/>
      <c r="M769" s="283"/>
      <c r="N769" s="283"/>
      <c r="O769" s="283"/>
      <c r="P769" s="169">
        <v>1402148.73</v>
      </c>
      <c r="Q769" s="197"/>
      <c r="R769" s="198"/>
      <c r="HJ769" s="79"/>
      <c r="HK769" s="87" t="s">
        <v>578</v>
      </c>
      <c r="HL769" s="79"/>
    </row>
    <row r="770" spans="1:247" customFormat="1" ht="15" x14ac:dyDescent="0.25">
      <c r="A770" s="144"/>
      <c r="B770" s="167"/>
      <c r="C770" s="286" t="s">
        <v>579</v>
      </c>
      <c r="D770" s="286"/>
      <c r="E770" s="286"/>
      <c r="F770" s="286"/>
      <c r="G770" s="286"/>
      <c r="H770" s="286"/>
      <c r="I770" s="286"/>
      <c r="J770" s="286"/>
      <c r="K770" s="286"/>
      <c r="L770" s="286"/>
      <c r="M770" s="286"/>
      <c r="N770" s="286"/>
      <c r="O770" s="286"/>
      <c r="P770" s="171">
        <v>8412892.3900000006</v>
      </c>
      <c r="Q770" s="197"/>
      <c r="R770" s="199"/>
      <c r="HJ770" s="79"/>
      <c r="HL770" s="79" t="s">
        <v>579</v>
      </c>
    </row>
    <row r="771" spans="1:247" customFormat="1" ht="15" x14ac:dyDescent="0.25">
      <c r="A771" s="144"/>
      <c r="B771" s="145"/>
      <c r="C771" s="283" t="s">
        <v>211</v>
      </c>
      <c r="D771" s="283"/>
      <c r="E771" s="283"/>
      <c r="F771" s="283"/>
      <c r="G771" s="283"/>
      <c r="H771" s="283"/>
      <c r="I771" s="283"/>
      <c r="J771" s="283"/>
      <c r="K771" s="283"/>
      <c r="L771" s="283"/>
      <c r="M771" s="283"/>
      <c r="N771" s="283"/>
      <c r="O771" s="283"/>
      <c r="P771" s="170"/>
      <c r="Q771" s="197"/>
      <c r="R771" s="198"/>
      <c r="HJ771" s="79"/>
      <c r="HK771" s="87" t="s">
        <v>211</v>
      </c>
      <c r="HL771" s="79"/>
    </row>
    <row r="772" spans="1:247" customFormat="1" ht="15" x14ac:dyDescent="0.25">
      <c r="A772" s="144"/>
      <c r="B772" s="145"/>
      <c r="C772" s="283" t="s">
        <v>425</v>
      </c>
      <c r="D772" s="283"/>
      <c r="E772" s="283"/>
      <c r="F772" s="283"/>
      <c r="G772" s="283"/>
      <c r="H772" s="283"/>
      <c r="I772" s="283"/>
      <c r="J772" s="283"/>
      <c r="K772" s="283"/>
      <c r="L772" s="283"/>
      <c r="M772" s="283"/>
      <c r="N772" s="283"/>
      <c r="O772" s="283"/>
      <c r="P772" s="169">
        <v>2309709.84</v>
      </c>
      <c r="Q772" s="197"/>
      <c r="R772" s="198"/>
      <c r="HJ772" s="79"/>
      <c r="HK772" s="87" t="s">
        <v>425</v>
      </c>
      <c r="HL772" s="79"/>
    </row>
    <row r="773" spans="1:247" customFormat="1" ht="15" x14ac:dyDescent="0.25">
      <c r="A773" s="144"/>
      <c r="B773" s="145"/>
      <c r="C773" s="283" t="s">
        <v>212</v>
      </c>
      <c r="D773" s="283"/>
      <c r="E773" s="283"/>
      <c r="F773" s="283"/>
      <c r="G773" s="283"/>
      <c r="H773" s="283"/>
      <c r="I773" s="283"/>
      <c r="J773" s="283"/>
      <c r="K773" s="172" t="s">
        <v>580</v>
      </c>
      <c r="L773" s="173"/>
      <c r="M773" s="173"/>
      <c r="O773" s="174"/>
      <c r="P773" s="170"/>
      <c r="Q773" s="197"/>
      <c r="R773" s="199"/>
      <c r="HJ773" s="79"/>
      <c r="HL773" s="79"/>
      <c r="HM773" s="87" t="s">
        <v>212</v>
      </c>
    </row>
    <row r="774" spans="1:247" customFormat="1" ht="15" x14ac:dyDescent="0.25">
      <c r="A774" s="144"/>
      <c r="B774" s="145"/>
      <c r="C774" s="283" t="s">
        <v>214</v>
      </c>
      <c r="D774" s="283"/>
      <c r="E774" s="283"/>
      <c r="F774" s="283"/>
      <c r="G774" s="283"/>
      <c r="H774" s="283"/>
      <c r="I774" s="283"/>
      <c r="J774" s="283"/>
      <c r="K774" s="172" t="s">
        <v>581</v>
      </c>
      <c r="L774" s="173"/>
      <c r="M774" s="173"/>
      <c r="O774" s="174"/>
      <c r="P774" s="170"/>
      <c r="Q774" s="197"/>
      <c r="R774" s="199"/>
      <c r="HJ774" s="79"/>
      <c r="HL774" s="79"/>
      <c r="HM774" s="87" t="s">
        <v>214</v>
      </c>
    </row>
    <row r="775" spans="1:247" customFormat="1" ht="15" x14ac:dyDescent="0.25">
      <c r="A775" s="144"/>
      <c r="B775" s="145"/>
      <c r="C775" s="283" t="s">
        <v>568</v>
      </c>
      <c r="D775" s="283"/>
      <c r="E775" s="283"/>
      <c r="F775" s="283"/>
      <c r="G775" s="283"/>
      <c r="H775" s="283"/>
      <c r="I775" s="283"/>
      <c r="J775" s="283"/>
      <c r="K775" s="283"/>
      <c r="L775" s="283"/>
      <c r="M775" s="283"/>
      <c r="N775" s="283"/>
      <c r="O775" s="283"/>
      <c r="P775" s="169">
        <v>296792.45</v>
      </c>
      <c r="Q775" s="197"/>
      <c r="R775" s="198"/>
      <c r="HJ775" s="79"/>
      <c r="HL775" s="79"/>
      <c r="HN775" s="87" t="s">
        <v>568</v>
      </c>
    </row>
    <row r="776" spans="1:247" customFormat="1" ht="15" x14ac:dyDescent="0.25">
      <c r="A776" s="144"/>
      <c r="B776" s="145"/>
      <c r="C776" s="283" t="s">
        <v>559</v>
      </c>
      <c r="D776" s="283"/>
      <c r="E776" s="283"/>
      <c r="F776" s="283"/>
      <c r="G776" s="283"/>
      <c r="H776" s="283"/>
      <c r="I776" s="283"/>
      <c r="J776" s="283"/>
      <c r="K776" s="283"/>
      <c r="L776" s="283"/>
      <c r="M776" s="283"/>
      <c r="N776" s="283"/>
      <c r="O776" s="283"/>
      <c r="P776" s="170"/>
      <c r="Q776" s="197"/>
      <c r="R776" s="198"/>
      <c r="HJ776" s="79"/>
      <c r="HK776" s="87" t="s">
        <v>559</v>
      </c>
      <c r="HL776" s="79"/>
    </row>
    <row r="777" spans="1:247" customFormat="1" ht="22.5" x14ac:dyDescent="0.25">
      <c r="A777" s="144"/>
      <c r="B777" s="145" t="s">
        <v>569</v>
      </c>
      <c r="C777" s="283" t="s">
        <v>570</v>
      </c>
      <c r="D777" s="283"/>
      <c r="E777" s="283"/>
      <c r="F777" s="283"/>
      <c r="G777" s="283"/>
      <c r="H777" s="179" t="s">
        <v>163</v>
      </c>
      <c r="I777" s="192"/>
      <c r="J777" s="192"/>
      <c r="K777" s="172" t="s">
        <v>571</v>
      </c>
      <c r="L777" s="173"/>
      <c r="M777" s="173"/>
      <c r="O777" s="174"/>
      <c r="P777" s="169">
        <v>296792.45</v>
      </c>
      <c r="Q777" s="197"/>
      <c r="R777" s="198"/>
      <c r="HJ777" s="79"/>
      <c r="HL777" s="79"/>
      <c r="HO777" s="87" t="s">
        <v>570</v>
      </c>
    </row>
    <row r="778" spans="1:247" customFormat="1" ht="15" x14ac:dyDescent="0.25">
      <c r="A778" s="144"/>
      <c r="B778" s="145"/>
      <c r="C778" s="283" t="s">
        <v>572</v>
      </c>
      <c r="D778" s="283"/>
      <c r="E778" s="283"/>
      <c r="F778" s="283"/>
      <c r="G778" s="283"/>
      <c r="H778" s="283"/>
      <c r="I778" s="283"/>
      <c r="J778" s="283"/>
      <c r="K778" s="283"/>
      <c r="L778" s="283"/>
      <c r="M778" s="283"/>
      <c r="N778" s="283"/>
      <c r="O778" s="283"/>
      <c r="P778" s="169">
        <v>74198.11</v>
      </c>
      <c r="Q778" s="197"/>
      <c r="R778" s="198"/>
      <c r="HJ778" s="79"/>
      <c r="HL778" s="79"/>
      <c r="HN778" s="87" t="s">
        <v>572</v>
      </c>
    </row>
    <row r="779" spans="1:247" customFormat="1" ht="15" x14ac:dyDescent="0.25">
      <c r="A779" s="144"/>
      <c r="B779" s="145"/>
      <c r="C779" s="283" t="s">
        <v>559</v>
      </c>
      <c r="D779" s="283"/>
      <c r="E779" s="283"/>
      <c r="F779" s="283"/>
      <c r="G779" s="283"/>
      <c r="H779" s="283"/>
      <c r="I779" s="283"/>
      <c r="J779" s="283"/>
      <c r="K779" s="283"/>
      <c r="L779" s="283"/>
      <c r="M779" s="283"/>
      <c r="N779" s="283"/>
      <c r="O779" s="283"/>
      <c r="P779" s="170"/>
      <c r="Q779" s="197"/>
      <c r="R779" s="198"/>
      <c r="HJ779" s="79"/>
      <c r="HK779" s="87" t="s">
        <v>559</v>
      </c>
      <c r="HL779" s="79"/>
    </row>
    <row r="780" spans="1:247" customFormat="1" ht="22.5" x14ac:dyDescent="0.25">
      <c r="A780" s="144"/>
      <c r="B780" s="145" t="s">
        <v>573</v>
      </c>
      <c r="C780" s="283" t="s">
        <v>570</v>
      </c>
      <c r="D780" s="283"/>
      <c r="E780" s="283"/>
      <c r="F780" s="283"/>
      <c r="G780" s="283"/>
      <c r="H780" s="179" t="s">
        <v>163</v>
      </c>
      <c r="I780" s="192"/>
      <c r="J780" s="192"/>
      <c r="K780" s="172" t="s">
        <v>336</v>
      </c>
      <c r="L780" s="173"/>
      <c r="M780" s="173"/>
      <c r="O780" s="174"/>
      <c r="P780" s="169">
        <v>74198.11</v>
      </c>
      <c r="Q780" s="197"/>
      <c r="R780" s="198"/>
      <c r="HJ780" s="79"/>
      <c r="HL780" s="79"/>
      <c r="HO780" s="87" t="s">
        <v>570</v>
      </c>
    </row>
    <row r="781" spans="1:247" s="206" customFormat="1" ht="1.5" customHeight="1" x14ac:dyDescent="0.2">
      <c r="A781" s="193"/>
      <c r="B781" s="161"/>
      <c r="C781" s="159"/>
      <c r="D781" s="159"/>
      <c r="E781" s="159"/>
      <c r="F781" s="159"/>
      <c r="G781" s="159"/>
      <c r="H781" s="159"/>
      <c r="I781" s="159"/>
      <c r="J781" s="159"/>
      <c r="K781" s="159"/>
      <c r="L781" s="200"/>
      <c r="M781" s="201"/>
      <c r="N781" s="202"/>
      <c r="O781" s="203"/>
      <c r="P781" s="204"/>
      <c r="Q781" s="205"/>
      <c r="R781" s="205"/>
      <c r="AB781" s="207"/>
      <c r="AC781" s="207"/>
      <c r="AD781" s="207"/>
      <c r="AE781" s="207"/>
      <c r="AF781" s="207"/>
      <c r="AG781" s="207"/>
      <c r="AH781" s="207"/>
      <c r="AI781" s="207"/>
      <c r="AJ781" s="207"/>
      <c r="AK781" s="207"/>
      <c r="AL781" s="207"/>
      <c r="AM781" s="207"/>
      <c r="AN781" s="207"/>
      <c r="AO781" s="207"/>
      <c r="AP781" s="207"/>
      <c r="AQ781" s="207"/>
      <c r="AR781" s="207"/>
      <c r="AS781" s="207"/>
      <c r="AT781" s="207"/>
      <c r="AU781" s="207"/>
      <c r="AV781" s="207"/>
      <c r="AW781" s="207"/>
      <c r="AX781" s="207"/>
      <c r="AY781" s="207"/>
      <c r="AZ781" s="207"/>
      <c r="BA781" s="207"/>
      <c r="BB781" s="207"/>
      <c r="BC781" s="207"/>
      <c r="BD781" s="207"/>
      <c r="BE781" s="207"/>
      <c r="BF781" s="207"/>
      <c r="BG781" s="207"/>
      <c r="BH781" s="207"/>
      <c r="BI781" s="207"/>
      <c r="BJ781" s="207"/>
      <c r="BK781" s="207"/>
      <c r="BL781" s="207"/>
      <c r="BM781" s="207"/>
      <c r="BN781" s="207"/>
      <c r="BO781" s="207"/>
      <c r="BP781" s="207"/>
      <c r="BQ781" s="207"/>
      <c r="BR781" s="207"/>
      <c r="BS781" s="207"/>
      <c r="BT781" s="207"/>
      <c r="BU781" s="207"/>
      <c r="BV781" s="207"/>
      <c r="BW781" s="207"/>
      <c r="BX781" s="207"/>
      <c r="BY781" s="207"/>
      <c r="BZ781" s="207"/>
      <c r="CA781" s="207"/>
      <c r="CB781" s="207"/>
      <c r="CC781" s="207"/>
      <c r="CD781" s="207"/>
      <c r="CE781" s="207"/>
      <c r="CF781" s="207"/>
      <c r="CG781" s="207"/>
      <c r="CH781" s="207"/>
      <c r="CI781" s="207"/>
      <c r="CJ781" s="207"/>
      <c r="CK781" s="207"/>
      <c r="CL781" s="207"/>
      <c r="CM781" s="207"/>
      <c r="CN781" s="207"/>
      <c r="CO781" s="207"/>
      <c r="CP781" s="207"/>
      <c r="CQ781" s="207"/>
      <c r="CR781" s="207"/>
      <c r="CS781" s="207"/>
      <c r="CT781" s="207"/>
      <c r="CU781" s="207"/>
      <c r="CV781" s="207"/>
      <c r="CW781" s="207"/>
      <c r="CX781" s="207"/>
      <c r="CY781" s="207"/>
      <c r="CZ781" s="207"/>
      <c r="DA781" s="207"/>
      <c r="DB781" s="207"/>
      <c r="DC781" s="207"/>
      <c r="DD781" s="207"/>
      <c r="DE781" s="207"/>
      <c r="DF781" s="207"/>
      <c r="DG781" s="207"/>
      <c r="DH781" s="207"/>
      <c r="DI781" s="207"/>
      <c r="DJ781" s="207"/>
      <c r="DK781" s="207"/>
      <c r="DL781" s="207"/>
      <c r="DM781" s="207"/>
      <c r="DN781" s="207"/>
      <c r="DO781" s="207"/>
      <c r="DP781" s="207"/>
      <c r="DQ781" s="207"/>
      <c r="DR781" s="207"/>
      <c r="DS781" s="207"/>
      <c r="DT781" s="207"/>
      <c r="DU781" s="207"/>
      <c r="DV781" s="207"/>
      <c r="DW781" s="207"/>
      <c r="DX781" s="207"/>
      <c r="DY781" s="207"/>
      <c r="DZ781" s="207"/>
      <c r="EA781" s="207"/>
      <c r="EB781" s="207"/>
      <c r="EC781" s="207"/>
      <c r="ED781" s="207"/>
      <c r="EE781" s="207"/>
      <c r="EF781" s="207"/>
      <c r="EG781" s="207"/>
      <c r="EH781" s="207"/>
      <c r="EI781" s="207"/>
      <c r="EJ781" s="207"/>
      <c r="EK781" s="207"/>
      <c r="EL781" s="207"/>
      <c r="EM781" s="207"/>
      <c r="EN781" s="207"/>
      <c r="EO781" s="207"/>
      <c r="EP781" s="207"/>
      <c r="EQ781" s="207"/>
      <c r="ER781" s="207"/>
      <c r="ES781" s="207"/>
      <c r="ET781" s="207"/>
      <c r="EU781" s="207"/>
      <c r="EV781" s="207"/>
      <c r="EW781" s="207"/>
      <c r="EX781" s="207"/>
      <c r="EY781" s="207"/>
      <c r="EZ781" s="207"/>
      <c r="FA781" s="207"/>
      <c r="FB781" s="207"/>
      <c r="FC781" s="207"/>
      <c r="FD781" s="207"/>
      <c r="FE781" s="207"/>
      <c r="FF781" s="207"/>
      <c r="FG781" s="207"/>
      <c r="FH781" s="207"/>
      <c r="FI781" s="207"/>
      <c r="FJ781" s="207"/>
      <c r="FK781" s="207"/>
      <c r="FL781" s="207"/>
      <c r="FM781" s="207"/>
      <c r="FN781" s="207"/>
      <c r="FO781" s="207"/>
      <c r="FP781" s="207"/>
      <c r="FQ781" s="207"/>
      <c r="FR781" s="207"/>
      <c r="FS781" s="207"/>
      <c r="FT781" s="207"/>
      <c r="FU781" s="207"/>
      <c r="FV781" s="207"/>
      <c r="FW781" s="207"/>
      <c r="FX781" s="207"/>
      <c r="FY781" s="207"/>
      <c r="FZ781" s="207"/>
      <c r="GA781" s="207"/>
      <c r="GB781" s="207"/>
      <c r="GC781" s="207"/>
      <c r="GD781" s="207"/>
      <c r="GE781" s="207"/>
      <c r="GF781" s="207"/>
      <c r="GG781" s="207"/>
      <c r="GH781" s="207"/>
      <c r="GI781" s="207"/>
      <c r="GJ781" s="207"/>
      <c r="GK781" s="207"/>
      <c r="GL781" s="207"/>
      <c r="GM781" s="207"/>
      <c r="GN781" s="207"/>
      <c r="GO781" s="207"/>
      <c r="GP781" s="207"/>
      <c r="GQ781" s="207"/>
      <c r="GR781" s="207"/>
      <c r="GS781" s="207"/>
      <c r="GT781" s="207"/>
      <c r="GU781" s="207"/>
      <c r="GV781" s="207"/>
      <c r="GW781" s="207"/>
      <c r="GX781" s="207"/>
      <c r="GY781" s="207"/>
      <c r="GZ781" s="207"/>
      <c r="HA781" s="207"/>
      <c r="HB781" s="207"/>
      <c r="HC781" s="207"/>
      <c r="HD781" s="207"/>
      <c r="HE781" s="207"/>
      <c r="HF781" s="207"/>
      <c r="HG781" s="207"/>
      <c r="HH781" s="207"/>
      <c r="HI781" s="207"/>
      <c r="HJ781" s="207"/>
      <c r="HK781" s="207"/>
      <c r="HL781" s="207"/>
      <c r="HM781" s="207"/>
      <c r="HN781" s="207"/>
      <c r="HO781" s="207"/>
      <c r="HP781" s="207"/>
      <c r="HQ781" s="207"/>
      <c r="HR781" s="207"/>
      <c r="HS781" s="207"/>
      <c r="HT781" s="207"/>
      <c r="HU781" s="207"/>
      <c r="HV781" s="207"/>
      <c r="HW781" s="207"/>
      <c r="HX781" s="207"/>
      <c r="HY781" s="207"/>
      <c r="HZ781" s="207"/>
      <c r="IA781" s="207"/>
      <c r="IB781" s="207"/>
      <c r="IC781" s="207"/>
      <c r="ID781" s="207"/>
      <c r="IE781" s="207"/>
      <c r="IF781" s="207"/>
      <c r="IG781" s="207"/>
      <c r="IH781" s="207"/>
      <c r="II781" s="207"/>
      <c r="IJ781" s="207"/>
      <c r="IK781" s="207"/>
      <c r="IL781" s="207"/>
      <c r="IM781" s="207"/>
    </row>
    <row r="782" spans="1:247" s="206" customFormat="1" ht="46.5" customHeight="1" x14ac:dyDescent="0.2">
      <c r="A782" s="58"/>
      <c r="B782" s="208"/>
      <c r="C782" s="209"/>
      <c r="D782" s="209"/>
      <c r="E782" s="209"/>
      <c r="F782" s="209"/>
      <c r="G782" s="209"/>
      <c r="H782" s="209"/>
      <c r="I782" s="209"/>
      <c r="J782" s="209"/>
      <c r="K782" s="209"/>
      <c r="L782" s="210"/>
      <c r="M782" s="211"/>
      <c r="N782" s="212"/>
      <c r="O782" s="58"/>
      <c r="P782" s="58"/>
      <c r="Q782" s="205"/>
      <c r="R782" s="205"/>
      <c r="AB782" s="207"/>
      <c r="AC782" s="207"/>
      <c r="AD782" s="207"/>
      <c r="AE782" s="207"/>
      <c r="AF782" s="207"/>
      <c r="AG782" s="207"/>
      <c r="AH782" s="207"/>
      <c r="AI782" s="207"/>
      <c r="AJ782" s="207"/>
      <c r="AK782" s="207"/>
      <c r="AL782" s="207"/>
      <c r="AM782" s="207"/>
      <c r="AN782" s="207"/>
      <c r="AO782" s="207"/>
      <c r="AP782" s="207"/>
      <c r="AQ782" s="207"/>
      <c r="AR782" s="207"/>
      <c r="AS782" s="207"/>
      <c r="AT782" s="207"/>
      <c r="AU782" s="207"/>
      <c r="AV782" s="207"/>
      <c r="AW782" s="207"/>
      <c r="AX782" s="207"/>
      <c r="AY782" s="207"/>
      <c r="AZ782" s="207"/>
      <c r="BA782" s="207"/>
      <c r="BB782" s="207"/>
      <c r="BC782" s="207"/>
      <c r="BD782" s="207"/>
      <c r="BE782" s="207"/>
      <c r="BF782" s="207"/>
      <c r="BG782" s="207"/>
      <c r="BH782" s="207"/>
      <c r="BI782" s="207"/>
      <c r="BJ782" s="207"/>
      <c r="BK782" s="207"/>
      <c r="BL782" s="207"/>
      <c r="BM782" s="207"/>
      <c r="BN782" s="207"/>
      <c r="BO782" s="207"/>
      <c r="BP782" s="207"/>
      <c r="BQ782" s="207"/>
      <c r="BR782" s="207"/>
      <c r="BS782" s="207"/>
      <c r="BT782" s="207"/>
      <c r="BU782" s="207"/>
      <c r="BV782" s="207"/>
      <c r="BW782" s="207"/>
      <c r="BX782" s="207"/>
      <c r="BY782" s="207"/>
      <c r="BZ782" s="207"/>
      <c r="CA782" s="207"/>
      <c r="CB782" s="207"/>
      <c r="CC782" s="207"/>
      <c r="CD782" s="207"/>
      <c r="CE782" s="207"/>
      <c r="CF782" s="207"/>
      <c r="CG782" s="207"/>
      <c r="CH782" s="207"/>
      <c r="CI782" s="207"/>
      <c r="CJ782" s="207"/>
      <c r="CK782" s="207"/>
      <c r="CL782" s="207"/>
      <c r="CM782" s="207"/>
      <c r="CN782" s="207"/>
      <c r="CO782" s="207"/>
      <c r="CP782" s="207"/>
      <c r="CQ782" s="207"/>
      <c r="CR782" s="207"/>
      <c r="CS782" s="207"/>
      <c r="CT782" s="207"/>
      <c r="CU782" s="207"/>
      <c r="CV782" s="207"/>
      <c r="CW782" s="207"/>
      <c r="CX782" s="207"/>
      <c r="CY782" s="207"/>
      <c r="CZ782" s="207"/>
      <c r="DA782" s="207"/>
      <c r="DB782" s="207"/>
      <c r="DC782" s="207"/>
      <c r="DD782" s="207"/>
      <c r="DE782" s="207"/>
      <c r="DF782" s="207"/>
      <c r="DG782" s="207"/>
      <c r="DH782" s="207"/>
      <c r="DI782" s="207"/>
      <c r="DJ782" s="207"/>
      <c r="DK782" s="207"/>
      <c r="DL782" s="207"/>
      <c r="DM782" s="207"/>
      <c r="DN782" s="207"/>
      <c r="DO782" s="207"/>
      <c r="DP782" s="207"/>
      <c r="DQ782" s="207"/>
      <c r="DR782" s="207"/>
      <c r="DS782" s="207"/>
      <c r="DT782" s="207"/>
      <c r="DU782" s="207"/>
      <c r="DV782" s="207"/>
      <c r="DW782" s="207"/>
      <c r="DX782" s="207"/>
      <c r="DY782" s="207"/>
      <c r="DZ782" s="207"/>
      <c r="EA782" s="207"/>
      <c r="EB782" s="207"/>
      <c r="EC782" s="207"/>
      <c r="ED782" s="207"/>
      <c r="EE782" s="207"/>
      <c r="EF782" s="207"/>
      <c r="EG782" s="207"/>
      <c r="EH782" s="207"/>
      <c r="EI782" s="207"/>
      <c r="EJ782" s="207"/>
      <c r="EK782" s="207"/>
      <c r="EL782" s="207"/>
      <c r="EM782" s="207"/>
      <c r="EN782" s="207"/>
      <c r="EO782" s="207"/>
      <c r="EP782" s="207"/>
      <c r="EQ782" s="207"/>
      <c r="ER782" s="207"/>
      <c r="ES782" s="207"/>
      <c r="ET782" s="207"/>
      <c r="EU782" s="207"/>
      <c r="EV782" s="207"/>
      <c r="EW782" s="207"/>
      <c r="EX782" s="207"/>
      <c r="EY782" s="207"/>
      <c r="EZ782" s="207"/>
      <c r="FA782" s="207"/>
      <c r="FB782" s="207"/>
      <c r="FC782" s="207"/>
      <c r="FD782" s="207"/>
      <c r="FE782" s="207"/>
      <c r="FF782" s="207"/>
      <c r="FG782" s="207"/>
      <c r="FH782" s="207"/>
      <c r="FI782" s="207"/>
      <c r="FJ782" s="207"/>
      <c r="FK782" s="207"/>
      <c r="FL782" s="207"/>
      <c r="FM782" s="207"/>
      <c r="FN782" s="207"/>
      <c r="FO782" s="207"/>
      <c r="FP782" s="207"/>
      <c r="FQ782" s="207"/>
      <c r="FR782" s="207"/>
      <c r="FS782" s="207"/>
      <c r="FT782" s="207"/>
      <c r="FU782" s="207"/>
      <c r="FV782" s="207"/>
      <c r="FW782" s="207"/>
      <c r="FX782" s="207"/>
      <c r="FY782" s="207"/>
      <c r="FZ782" s="207"/>
      <c r="GA782" s="207"/>
      <c r="GB782" s="207"/>
      <c r="GC782" s="207"/>
      <c r="GD782" s="207"/>
      <c r="GE782" s="207"/>
      <c r="GF782" s="207"/>
      <c r="GG782" s="207"/>
      <c r="GH782" s="207"/>
      <c r="GI782" s="207"/>
      <c r="GJ782" s="207"/>
      <c r="GK782" s="207"/>
      <c r="GL782" s="207"/>
      <c r="GM782" s="207"/>
      <c r="GN782" s="207"/>
      <c r="GO782" s="207"/>
      <c r="GP782" s="207"/>
      <c r="GQ782" s="207"/>
      <c r="GR782" s="207"/>
      <c r="GS782" s="207"/>
      <c r="GT782" s="207"/>
      <c r="GU782" s="207"/>
      <c r="GV782" s="207"/>
      <c r="GW782" s="207"/>
      <c r="GX782" s="207"/>
      <c r="GY782" s="207"/>
      <c r="GZ782" s="207"/>
      <c r="HA782" s="207"/>
      <c r="HB782" s="207"/>
      <c r="HC782" s="207"/>
      <c r="HD782" s="207"/>
      <c r="HE782" s="207"/>
      <c r="HF782" s="207"/>
      <c r="HG782" s="207"/>
      <c r="HH782" s="207"/>
      <c r="HI782" s="207"/>
      <c r="HJ782" s="207"/>
      <c r="HK782" s="207"/>
      <c r="HL782" s="207"/>
      <c r="HM782" s="207"/>
      <c r="HN782" s="207"/>
      <c r="HO782" s="207"/>
      <c r="HP782" s="207"/>
      <c r="HQ782" s="207"/>
      <c r="HR782" s="207"/>
      <c r="HS782" s="207"/>
      <c r="HT782" s="207"/>
      <c r="HU782" s="207"/>
      <c r="HV782" s="207"/>
      <c r="HW782" s="207"/>
      <c r="HX782" s="207"/>
      <c r="HY782" s="207"/>
      <c r="HZ782" s="207"/>
      <c r="IA782" s="207"/>
      <c r="IB782" s="207"/>
      <c r="IC782" s="207"/>
      <c r="ID782" s="207"/>
      <c r="IE782" s="207"/>
      <c r="IF782" s="207"/>
      <c r="IG782" s="207"/>
      <c r="IH782" s="207"/>
      <c r="II782" s="207"/>
      <c r="IJ782" s="207"/>
      <c r="IK782" s="207"/>
      <c r="IL782" s="207"/>
      <c r="IM782" s="207"/>
    </row>
    <row r="783" spans="1:247" s="53" customFormat="1" ht="15" x14ac:dyDescent="0.25">
      <c r="A783" s="52"/>
      <c r="B783" s="213" t="s">
        <v>582</v>
      </c>
      <c r="C783" s="284"/>
      <c r="D783" s="284"/>
      <c r="E783" s="284"/>
      <c r="F783" s="284"/>
      <c r="G783" s="284"/>
      <c r="H783" s="284"/>
      <c r="I783" s="285" t="s">
        <v>35</v>
      </c>
      <c r="J783" s="285"/>
      <c r="K783" s="285"/>
      <c r="L783" s="285"/>
      <c r="M783" s="285"/>
      <c r="N783" s="285"/>
      <c r="O783"/>
      <c r="P783"/>
      <c r="Q783" s="91"/>
      <c r="R783" s="91"/>
      <c r="S783"/>
      <c r="T783"/>
      <c r="U783"/>
      <c r="V783"/>
      <c r="W783"/>
      <c r="X783"/>
      <c r="Y783"/>
      <c r="Z783"/>
      <c r="AA783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4"/>
      <c r="AN783" s="54"/>
      <c r="AO783" s="54"/>
      <c r="AP783" s="54"/>
      <c r="AQ783" s="54"/>
      <c r="AR783" s="54"/>
      <c r="AS783" s="54"/>
      <c r="AT783" s="54"/>
      <c r="AU783" s="54"/>
      <c r="AV783" s="54"/>
      <c r="AW783" s="54"/>
      <c r="AX783" s="54"/>
      <c r="AY783" s="54"/>
      <c r="AZ783" s="54"/>
      <c r="BA783" s="54"/>
      <c r="BB783" s="54"/>
      <c r="BC783" s="54"/>
      <c r="BD783" s="54"/>
      <c r="BE783" s="54"/>
      <c r="BF783" s="54"/>
      <c r="BG783" s="54"/>
      <c r="BH783" s="54"/>
      <c r="BI783" s="54"/>
      <c r="BJ783" s="54"/>
      <c r="BK783" s="54"/>
      <c r="BL783" s="54"/>
      <c r="BM783" s="54"/>
      <c r="BN783" s="54"/>
      <c r="BO783" s="54"/>
      <c r="BP783" s="54"/>
      <c r="BQ783" s="54"/>
      <c r="BR783" s="54"/>
      <c r="BS783" s="54"/>
      <c r="BT783" s="54"/>
      <c r="BU783" s="54"/>
      <c r="BV783" s="54"/>
      <c r="BW783" s="54"/>
      <c r="BX783" s="54"/>
      <c r="BY783" s="54"/>
      <c r="BZ783" s="54"/>
      <c r="CA783" s="54"/>
      <c r="CB783" s="54"/>
      <c r="CC783" s="54"/>
      <c r="CD783" s="54"/>
      <c r="CE783" s="54"/>
      <c r="CF783" s="54"/>
      <c r="CG783" s="54"/>
      <c r="CH783" s="54"/>
      <c r="CI783" s="54"/>
      <c r="CJ783" s="54"/>
      <c r="CK783" s="54"/>
      <c r="CL783" s="54"/>
      <c r="CM783" s="54"/>
      <c r="CN783" s="54"/>
      <c r="CO783" s="54"/>
      <c r="CP783" s="54"/>
      <c r="CQ783" s="54"/>
      <c r="CR783" s="54"/>
      <c r="CS783" s="54"/>
      <c r="CT783" s="54"/>
      <c r="CU783" s="54"/>
      <c r="CV783" s="54"/>
      <c r="CW783" s="54"/>
      <c r="CX783" s="54"/>
      <c r="CY783" s="54"/>
      <c r="CZ783" s="54"/>
      <c r="DA783" s="54"/>
      <c r="DB783" s="54"/>
      <c r="DC783" s="54"/>
      <c r="DD783" s="54"/>
      <c r="DE783" s="54"/>
      <c r="DF783" s="54"/>
      <c r="DG783" s="54"/>
      <c r="DH783" s="54"/>
      <c r="DI783" s="54"/>
      <c r="DJ783" s="54"/>
      <c r="DK783" s="54"/>
      <c r="DL783" s="54"/>
      <c r="DM783" s="54"/>
      <c r="DN783" s="54"/>
      <c r="DO783" s="54"/>
      <c r="DP783" s="54"/>
      <c r="DQ783" s="54"/>
      <c r="DR783" s="54"/>
      <c r="DS783" s="54"/>
      <c r="DT783" s="54"/>
      <c r="DU783" s="54"/>
      <c r="DV783" s="54"/>
      <c r="DW783" s="54"/>
      <c r="DX783" s="54"/>
      <c r="DY783" s="54"/>
      <c r="DZ783" s="54"/>
      <c r="EA783" s="54"/>
      <c r="EB783" s="54"/>
      <c r="EC783" s="54"/>
      <c r="ED783" s="54"/>
      <c r="EE783" s="54"/>
      <c r="EF783" s="54"/>
      <c r="EG783" s="54"/>
      <c r="EH783" s="54"/>
      <c r="EI783" s="54"/>
      <c r="EJ783" s="54"/>
      <c r="EK783" s="54"/>
      <c r="EL783" s="54"/>
      <c r="EM783" s="54"/>
      <c r="EN783" s="54"/>
      <c r="EO783" s="54"/>
      <c r="EP783" s="54"/>
      <c r="EQ783" s="54"/>
      <c r="ER783" s="54"/>
      <c r="ES783" s="54"/>
      <c r="ET783" s="54"/>
      <c r="EU783" s="54"/>
      <c r="EV783" s="54"/>
      <c r="EW783" s="54"/>
      <c r="EX783" s="54"/>
      <c r="EY783" s="54"/>
      <c r="EZ783" s="54"/>
      <c r="FA783" s="54"/>
      <c r="FB783" s="54"/>
      <c r="FC783" s="54"/>
      <c r="FD783" s="54"/>
      <c r="FE783" s="54"/>
      <c r="FF783" s="54"/>
      <c r="FG783" s="54"/>
      <c r="FH783" s="54"/>
      <c r="FI783" s="54"/>
      <c r="FJ783" s="54"/>
      <c r="FK783" s="54"/>
      <c r="FL783" s="54"/>
      <c r="FM783" s="54"/>
      <c r="FN783" s="54"/>
      <c r="FO783" s="54"/>
      <c r="FP783" s="54"/>
      <c r="FQ783" s="54"/>
      <c r="FR783" s="54"/>
      <c r="FS783" s="54"/>
      <c r="FT783" s="54"/>
      <c r="FU783" s="54"/>
      <c r="FV783" s="54"/>
      <c r="FW783" s="54"/>
      <c r="FX783" s="54"/>
      <c r="FY783" s="54"/>
      <c r="FZ783" s="54"/>
      <c r="GA783" s="54"/>
      <c r="GB783" s="54"/>
      <c r="GC783" s="54"/>
      <c r="GD783" s="54"/>
      <c r="GE783" s="54"/>
      <c r="GF783" s="54"/>
      <c r="GG783" s="54"/>
      <c r="GH783" s="54"/>
      <c r="GI783" s="54"/>
      <c r="GJ783" s="54"/>
      <c r="GK783" s="54"/>
      <c r="GL783" s="54"/>
      <c r="GM783" s="54"/>
      <c r="GN783" s="54"/>
      <c r="GO783" s="54"/>
      <c r="GP783" s="54"/>
      <c r="GQ783" s="54"/>
      <c r="GR783" s="54"/>
      <c r="GS783" s="54"/>
      <c r="GT783" s="54"/>
      <c r="GU783" s="54"/>
      <c r="GV783" s="54"/>
      <c r="GW783" s="54"/>
      <c r="GX783" s="54"/>
      <c r="GY783" s="54"/>
      <c r="GZ783" s="54"/>
      <c r="HA783" s="54"/>
      <c r="HB783" s="54"/>
      <c r="HC783" s="54"/>
      <c r="HD783" s="54"/>
      <c r="HE783" s="54"/>
      <c r="HF783" s="54"/>
      <c r="HG783" s="54"/>
      <c r="HH783" s="54"/>
      <c r="HI783" s="54"/>
      <c r="HJ783" s="54"/>
      <c r="HK783" s="54"/>
      <c r="HL783" s="54"/>
      <c r="HM783" s="54"/>
      <c r="HN783" s="54"/>
      <c r="HO783" s="54"/>
      <c r="HP783" s="54" t="s">
        <v>4</v>
      </c>
      <c r="HQ783" s="54" t="s">
        <v>4</v>
      </c>
      <c r="HR783" s="54" t="s">
        <v>4</v>
      </c>
      <c r="HS783" s="54" t="s">
        <v>4</v>
      </c>
      <c r="HT783" s="54" t="s">
        <v>4</v>
      </c>
      <c r="HU783" s="54" t="s">
        <v>4</v>
      </c>
      <c r="HV783" s="54" t="s">
        <v>35</v>
      </c>
      <c r="HW783" s="54" t="s">
        <v>4</v>
      </c>
      <c r="HX783" s="54" t="s">
        <v>4</v>
      </c>
      <c r="HY783" s="54" t="s">
        <v>4</v>
      </c>
      <c r="HZ783" s="54" t="s">
        <v>4</v>
      </c>
      <c r="IA783" s="54" t="s">
        <v>4</v>
      </c>
      <c r="IB783" s="54"/>
      <c r="IC783" s="54"/>
      <c r="ID783" s="54"/>
      <c r="IE783" s="54"/>
      <c r="IF783" s="54"/>
      <c r="IG783" s="54"/>
      <c r="IH783" s="54"/>
      <c r="II783" s="54"/>
      <c r="IJ783" s="54"/>
      <c r="IK783" s="54"/>
      <c r="IL783" s="54"/>
      <c r="IM783" s="54"/>
    </row>
    <row r="784" spans="1:247" s="214" customFormat="1" ht="16.5" customHeight="1" x14ac:dyDescent="0.25">
      <c r="A784" s="93"/>
      <c r="B784" s="213"/>
      <c r="C784" s="270" t="s">
        <v>33</v>
      </c>
      <c r="D784" s="270"/>
      <c r="E784" s="270"/>
      <c r="F784" s="270"/>
      <c r="G784" s="270"/>
      <c r="H784" s="270"/>
      <c r="I784" s="270"/>
      <c r="J784" s="270"/>
      <c r="K784" s="270"/>
      <c r="L784" s="270"/>
      <c r="M784" s="270"/>
      <c r="N784" s="270"/>
      <c r="Q784" s="215"/>
      <c r="R784" s="215"/>
      <c r="AB784" s="216"/>
      <c r="AC784" s="216"/>
      <c r="AD784" s="216"/>
      <c r="AE784" s="216"/>
      <c r="AF784" s="216"/>
      <c r="AG784" s="216"/>
      <c r="AH784" s="216"/>
      <c r="AI784" s="216"/>
      <c r="AJ784" s="216"/>
      <c r="AK784" s="216"/>
      <c r="AL784" s="216"/>
      <c r="AM784" s="216"/>
      <c r="AN784" s="216"/>
      <c r="AO784" s="216"/>
      <c r="AP784" s="216"/>
      <c r="AQ784" s="216"/>
      <c r="AR784" s="216"/>
      <c r="AS784" s="216"/>
      <c r="AT784" s="216"/>
      <c r="AU784" s="216"/>
      <c r="AV784" s="216"/>
      <c r="AW784" s="216"/>
      <c r="AX784" s="216"/>
      <c r="AY784" s="216"/>
      <c r="AZ784" s="216"/>
      <c r="BA784" s="216"/>
      <c r="BB784" s="216"/>
      <c r="BC784" s="216"/>
      <c r="BD784" s="216"/>
      <c r="BE784" s="216"/>
      <c r="BF784" s="216"/>
      <c r="BG784" s="216"/>
      <c r="BH784" s="216"/>
      <c r="BI784" s="216"/>
      <c r="BJ784" s="216"/>
      <c r="BK784" s="216"/>
      <c r="BL784" s="216"/>
      <c r="BM784" s="216"/>
      <c r="BN784" s="216"/>
      <c r="BO784" s="216"/>
      <c r="BP784" s="216"/>
      <c r="BQ784" s="216"/>
      <c r="BR784" s="216"/>
      <c r="BS784" s="216"/>
      <c r="BT784" s="216"/>
      <c r="BU784" s="216"/>
      <c r="BV784" s="216"/>
      <c r="BW784" s="216"/>
      <c r="BX784" s="216"/>
      <c r="BY784" s="216"/>
      <c r="BZ784" s="216"/>
      <c r="CA784" s="216"/>
      <c r="CB784" s="216"/>
      <c r="CC784" s="216"/>
      <c r="CD784" s="216"/>
      <c r="CE784" s="216"/>
      <c r="CF784" s="216"/>
      <c r="CG784" s="216"/>
      <c r="CH784" s="216"/>
      <c r="CI784" s="216"/>
      <c r="CJ784" s="216"/>
      <c r="CK784" s="216"/>
      <c r="CL784" s="216"/>
      <c r="CM784" s="216"/>
      <c r="CN784" s="216"/>
      <c r="CO784" s="216"/>
      <c r="CP784" s="216"/>
      <c r="CQ784" s="216"/>
      <c r="CR784" s="216"/>
      <c r="CS784" s="216"/>
      <c r="CT784" s="216"/>
      <c r="CU784" s="216"/>
      <c r="CV784" s="216"/>
      <c r="CW784" s="216"/>
      <c r="CX784" s="216"/>
      <c r="CY784" s="216"/>
      <c r="CZ784" s="216"/>
      <c r="DA784" s="216"/>
      <c r="DB784" s="216"/>
      <c r="DC784" s="216"/>
      <c r="DD784" s="216"/>
      <c r="DE784" s="216"/>
      <c r="DF784" s="216"/>
      <c r="DG784" s="216"/>
      <c r="DH784" s="216"/>
      <c r="DI784" s="216"/>
      <c r="DJ784" s="216"/>
      <c r="DK784" s="216"/>
      <c r="DL784" s="216"/>
      <c r="DM784" s="216"/>
      <c r="DN784" s="216"/>
      <c r="DO784" s="216"/>
      <c r="DP784" s="216"/>
      <c r="DQ784" s="216"/>
      <c r="DR784" s="216"/>
      <c r="DS784" s="216"/>
      <c r="DT784" s="216"/>
      <c r="DU784" s="216"/>
      <c r="DV784" s="216"/>
      <c r="DW784" s="216"/>
      <c r="DX784" s="216"/>
      <c r="DY784" s="216"/>
      <c r="DZ784" s="216"/>
      <c r="EA784" s="216"/>
      <c r="EB784" s="216"/>
      <c r="EC784" s="216"/>
      <c r="ED784" s="216"/>
      <c r="EE784" s="216"/>
      <c r="EF784" s="216"/>
      <c r="EG784" s="216"/>
      <c r="EH784" s="216"/>
      <c r="EI784" s="216"/>
      <c r="EJ784" s="216"/>
      <c r="EK784" s="216"/>
      <c r="EL784" s="216"/>
      <c r="EM784" s="216"/>
      <c r="EN784" s="216"/>
      <c r="EO784" s="216"/>
      <c r="EP784" s="216"/>
      <c r="EQ784" s="216"/>
      <c r="ER784" s="216"/>
      <c r="ES784" s="216"/>
      <c r="ET784" s="216"/>
      <c r="EU784" s="216"/>
      <c r="EV784" s="216"/>
      <c r="EW784" s="216"/>
      <c r="EX784" s="216"/>
      <c r="EY784" s="216"/>
      <c r="EZ784" s="216"/>
      <c r="FA784" s="216"/>
      <c r="FB784" s="216"/>
      <c r="FC784" s="216"/>
      <c r="FD784" s="216"/>
      <c r="FE784" s="216"/>
      <c r="FF784" s="216"/>
      <c r="FG784" s="216"/>
      <c r="FH784" s="216"/>
      <c r="FI784" s="216"/>
      <c r="FJ784" s="216"/>
      <c r="FK784" s="216"/>
      <c r="FL784" s="216"/>
      <c r="FM784" s="216"/>
      <c r="FN784" s="216"/>
      <c r="FO784" s="216"/>
      <c r="FP784" s="216"/>
      <c r="FQ784" s="216"/>
      <c r="FR784" s="216"/>
      <c r="FS784" s="216"/>
      <c r="FT784" s="216"/>
      <c r="FU784" s="216"/>
      <c r="FV784" s="216"/>
      <c r="FW784" s="216"/>
      <c r="FX784" s="216"/>
      <c r="FY784" s="216"/>
      <c r="FZ784" s="216"/>
      <c r="GA784" s="216"/>
      <c r="GB784" s="216"/>
      <c r="GC784" s="216"/>
      <c r="GD784" s="216"/>
      <c r="GE784" s="216"/>
      <c r="GF784" s="216"/>
      <c r="GG784" s="216"/>
      <c r="GH784" s="216"/>
      <c r="GI784" s="216"/>
      <c r="GJ784" s="216"/>
      <c r="GK784" s="216"/>
      <c r="GL784" s="216"/>
      <c r="GM784" s="216"/>
      <c r="GN784" s="216"/>
      <c r="GO784" s="216"/>
      <c r="GP784" s="216"/>
      <c r="GQ784" s="216"/>
      <c r="GR784" s="216"/>
      <c r="GS784" s="216"/>
      <c r="GT784" s="216"/>
      <c r="GU784" s="216"/>
      <c r="GV784" s="216"/>
      <c r="GW784" s="216"/>
      <c r="GX784" s="216"/>
      <c r="GY784" s="216"/>
      <c r="GZ784" s="216"/>
      <c r="HA784" s="216"/>
      <c r="HB784" s="216"/>
      <c r="HC784" s="216"/>
      <c r="HD784" s="216"/>
      <c r="HE784" s="216"/>
      <c r="HF784" s="216"/>
      <c r="HG784" s="216"/>
      <c r="HH784" s="216"/>
      <c r="HI784" s="216"/>
      <c r="HJ784" s="216"/>
      <c r="HK784" s="216"/>
      <c r="HL784" s="216"/>
      <c r="HM784" s="216"/>
      <c r="HN784" s="216"/>
      <c r="HO784" s="216"/>
      <c r="HP784" s="216"/>
      <c r="HQ784" s="216"/>
      <c r="HR784" s="216"/>
      <c r="HS784" s="216"/>
      <c r="HT784" s="216"/>
      <c r="HU784" s="216"/>
      <c r="HV784" s="216"/>
      <c r="HW784" s="216"/>
      <c r="HX784" s="216"/>
      <c r="HY784" s="216"/>
      <c r="HZ784" s="216"/>
      <c r="IA784" s="216"/>
      <c r="IB784" s="216"/>
      <c r="IC784" s="216"/>
      <c r="ID784" s="216"/>
      <c r="IE784" s="216"/>
      <c r="IF784" s="216"/>
      <c r="IG784" s="216"/>
      <c r="IH784" s="216"/>
      <c r="II784" s="216"/>
      <c r="IJ784" s="216"/>
      <c r="IK784" s="216"/>
      <c r="IL784" s="216"/>
      <c r="IM784" s="216"/>
    </row>
    <row r="785" spans="1:247" s="53" customFormat="1" ht="15" x14ac:dyDescent="0.25">
      <c r="A785" s="52"/>
      <c r="B785" s="213" t="s">
        <v>583</v>
      </c>
      <c r="C785" s="284"/>
      <c r="D785" s="284"/>
      <c r="E785" s="284"/>
      <c r="F785" s="284"/>
      <c r="G785" s="284"/>
      <c r="H785" s="284"/>
      <c r="I785" s="285" t="s">
        <v>37</v>
      </c>
      <c r="J785" s="285"/>
      <c r="K785" s="285"/>
      <c r="L785" s="285"/>
      <c r="M785" s="285"/>
      <c r="N785" s="285"/>
      <c r="O785"/>
      <c r="P785"/>
      <c r="Q785" s="91"/>
      <c r="R785" s="91"/>
      <c r="S785"/>
      <c r="T785"/>
      <c r="U785"/>
      <c r="V785"/>
      <c r="W785"/>
      <c r="X785"/>
      <c r="Y785"/>
      <c r="Z785"/>
      <c r="AA785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4"/>
      <c r="AN785" s="54"/>
      <c r="AO785" s="54"/>
      <c r="AP785" s="54"/>
      <c r="AQ785" s="54"/>
      <c r="AR785" s="54"/>
      <c r="AS785" s="54"/>
      <c r="AT785" s="54"/>
      <c r="AU785" s="54"/>
      <c r="AV785" s="54"/>
      <c r="AW785" s="54"/>
      <c r="AX785" s="54"/>
      <c r="AY785" s="54"/>
      <c r="AZ785" s="54"/>
      <c r="BA785" s="54"/>
      <c r="BB785" s="54"/>
      <c r="BC785" s="54"/>
      <c r="BD785" s="54"/>
      <c r="BE785" s="54"/>
      <c r="BF785" s="54"/>
      <c r="BG785" s="54"/>
      <c r="BH785" s="54"/>
      <c r="BI785" s="54"/>
      <c r="BJ785" s="54"/>
      <c r="BK785" s="54"/>
      <c r="BL785" s="54"/>
      <c r="BM785" s="54"/>
      <c r="BN785" s="54"/>
      <c r="BO785" s="54"/>
      <c r="BP785" s="54"/>
      <c r="BQ785" s="54"/>
      <c r="BR785" s="54"/>
      <c r="BS785" s="54"/>
      <c r="BT785" s="54"/>
      <c r="BU785" s="54"/>
      <c r="BV785" s="54"/>
      <c r="BW785" s="54"/>
      <c r="BX785" s="54"/>
      <c r="BY785" s="54"/>
      <c r="BZ785" s="54"/>
      <c r="CA785" s="54"/>
      <c r="CB785" s="54"/>
      <c r="CC785" s="54"/>
      <c r="CD785" s="54"/>
      <c r="CE785" s="54"/>
      <c r="CF785" s="54"/>
      <c r="CG785" s="54"/>
      <c r="CH785" s="54"/>
      <c r="CI785" s="54"/>
      <c r="CJ785" s="54"/>
      <c r="CK785" s="54"/>
      <c r="CL785" s="54"/>
      <c r="CM785" s="54"/>
      <c r="CN785" s="54"/>
      <c r="CO785" s="54"/>
      <c r="CP785" s="54"/>
      <c r="CQ785" s="54"/>
      <c r="CR785" s="54"/>
      <c r="CS785" s="54"/>
      <c r="CT785" s="54"/>
      <c r="CU785" s="54"/>
      <c r="CV785" s="54"/>
      <c r="CW785" s="54"/>
      <c r="CX785" s="54"/>
      <c r="CY785" s="54"/>
      <c r="CZ785" s="54"/>
      <c r="DA785" s="54"/>
      <c r="DB785" s="54"/>
      <c r="DC785" s="54"/>
      <c r="DD785" s="54"/>
      <c r="DE785" s="54"/>
      <c r="DF785" s="54"/>
      <c r="DG785" s="54"/>
      <c r="DH785" s="54"/>
      <c r="DI785" s="54"/>
      <c r="DJ785" s="54"/>
      <c r="DK785" s="54"/>
      <c r="DL785" s="54"/>
      <c r="DM785" s="54"/>
      <c r="DN785" s="54"/>
      <c r="DO785" s="54"/>
      <c r="DP785" s="54"/>
      <c r="DQ785" s="54"/>
      <c r="DR785" s="54"/>
      <c r="DS785" s="54"/>
      <c r="DT785" s="54"/>
      <c r="DU785" s="54"/>
      <c r="DV785" s="54"/>
      <c r="DW785" s="54"/>
      <c r="DX785" s="54"/>
      <c r="DY785" s="54"/>
      <c r="DZ785" s="54"/>
      <c r="EA785" s="54"/>
      <c r="EB785" s="54"/>
      <c r="EC785" s="54"/>
      <c r="ED785" s="54"/>
      <c r="EE785" s="54"/>
      <c r="EF785" s="54"/>
      <c r="EG785" s="54"/>
      <c r="EH785" s="54"/>
      <c r="EI785" s="54"/>
      <c r="EJ785" s="54"/>
      <c r="EK785" s="54"/>
      <c r="EL785" s="54"/>
      <c r="EM785" s="54"/>
      <c r="EN785" s="54"/>
      <c r="EO785" s="54"/>
      <c r="EP785" s="54"/>
      <c r="EQ785" s="54"/>
      <c r="ER785" s="54"/>
      <c r="ES785" s="54"/>
      <c r="ET785" s="54"/>
      <c r="EU785" s="54"/>
      <c r="EV785" s="54"/>
      <c r="EW785" s="54"/>
      <c r="EX785" s="54"/>
      <c r="EY785" s="54"/>
      <c r="EZ785" s="54"/>
      <c r="FA785" s="54"/>
      <c r="FB785" s="54"/>
      <c r="FC785" s="54"/>
      <c r="FD785" s="54"/>
      <c r="FE785" s="54"/>
      <c r="FF785" s="54"/>
      <c r="FG785" s="54"/>
      <c r="FH785" s="54"/>
      <c r="FI785" s="54"/>
      <c r="FJ785" s="54"/>
      <c r="FK785" s="54"/>
      <c r="FL785" s="54"/>
      <c r="FM785" s="54"/>
      <c r="FN785" s="54"/>
      <c r="FO785" s="54"/>
      <c r="FP785" s="54"/>
      <c r="FQ785" s="54"/>
      <c r="FR785" s="54"/>
      <c r="FS785" s="54"/>
      <c r="FT785" s="54"/>
      <c r="FU785" s="54"/>
      <c r="FV785" s="54"/>
      <c r="FW785" s="54"/>
      <c r="FX785" s="54"/>
      <c r="FY785" s="54"/>
      <c r="FZ785" s="54"/>
      <c r="GA785" s="54"/>
      <c r="GB785" s="54"/>
      <c r="GC785" s="54"/>
      <c r="GD785" s="54"/>
      <c r="GE785" s="54"/>
      <c r="GF785" s="54"/>
      <c r="GG785" s="54"/>
      <c r="GH785" s="54"/>
      <c r="GI785" s="54"/>
      <c r="GJ785" s="54"/>
      <c r="GK785" s="54"/>
      <c r="GL785" s="54"/>
      <c r="GM785" s="54"/>
      <c r="GN785" s="54"/>
      <c r="GO785" s="54"/>
      <c r="GP785" s="54"/>
      <c r="GQ785" s="54"/>
      <c r="GR785" s="54"/>
      <c r="GS785" s="54"/>
      <c r="GT785" s="54"/>
      <c r="GU785" s="54"/>
      <c r="GV785" s="54"/>
      <c r="GW785" s="54"/>
      <c r="GX785" s="54"/>
      <c r="GY785" s="54"/>
      <c r="GZ785" s="54"/>
      <c r="HA785" s="54"/>
      <c r="HB785" s="54"/>
      <c r="HC785" s="54"/>
      <c r="HD785" s="54"/>
      <c r="HE785" s="54"/>
      <c r="HF785" s="54"/>
      <c r="HG785" s="54"/>
      <c r="HH785" s="54"/>
      <c r="HI785" s="54"/>
      <c r="HJ785" s="54"/>
      <c r="HK785" s="54"/>
      <c r="HL785" s="54"/>
      <c r="HM785" s="54"/>
      <c r="HN785" s="54"/>
      <c r="HO785" s="54"/>
      <c r="HP785" s="54"/>
      <c r="HQ785" s="54"/>
      <c r="HR785" s="54"/>
      <c r="HS785" s="54"/>
      <c r="HT785" s="54"/>
      <c r="HU785" s="54"/>
      <c r="HV785" s="54"/>
      <c r="HW785" s="54"/>
      <c r="HX785" s="54"/>
      <c r="HY785" s="54"/>
      <c r="HZ785" s="54"/>
      <c r="IA785" s="54"/>
      <c r="IB785" s="54" t="s">
        <v>4</v>
      </c>
      <c r="IC785" s="54" t="s">
        <v>4</v>
      </c>
      <c r="ID785" s="54" t="s">
        <v>4</v>
      </c>
      <c r="IE785" s="54" t="s">
        <v>4</v>
      </c>
      <c r="IF785" s="54" t="s">
        <v>4</v>
      </c>
      <c r="IG785" s="54" t="s">
        <v>4</v>
      </c>
      <c r="IH785" s="54" t="s">
        <v>37</v>
      </c>
      <c r="II785" s="54" t="s">
        <v>4</v>
      </c>
      <c r="IJ785" s="54" t="s">
        <v>4</v>
      </c>
      <c r="IK785" s="54" t="s">
        <v>4</v>
      </c>
      <c r="IL785" s="54" t="s">
        <v>4</v>
      </c>
      <c r="IM785" s="54" t="s">
        <v>4</v>
      </c>
    </row>
    <row r="786" spans="1:247" s="214" customFormat="1" ht="16.5" customHeight="1" x14ac:dyDescent="0.25">
      <c r="A786" s="93"/>
      <c r="C786" s="270" t="s">
        <v>33</v>
      </c>
      <c r="D786" s="270"/>
      <c r="E786" s="270"/>
      <c r="F786" s="270"/>
      <c r="G786" s="270"/>
      <c r="H786" s="270"/>
      <c r="I786" s="270"/>
      <c r="J786" s="270"/>
      <c r="K786" s="270"/>
      <c r="L786" s="270"/>
      <c r="M786" s="270"/>
      <c r="N786" s="270"/>
      <c r="Q786" s="215"/>
      <c r="R786" s="215"/>
      <c r="AB786" s="216"/>
      <c r="AC786" s="216"/>
      <c r="AD786" s="216"/>
      <c r="AE786" s="216"/>
      <c r="AF786" s="216"/>
      <c r="AG786" s="216"/>
      <c r="AH786" s="216"/>
      <c r="AI786" s="216"/>
      <c r="AJ786" s="216"/>
      <c r="AK786" s="216"/>
      <c r="AL786" s="216"/>
      <c r="AM786" s="216"/>
      <c r="AN786" s="216"/>
      <c r="AO786" s="216"/>
      <c r="AP786" s="216"/>
      <c r="AQ786" s="216"/>
      <c r="AR786" s="216"/>
      <c r="AS786" s="216"/>
      <c r="AT786" s="216"/>
      <c r="AU786" s="216"/>
      <c r="AV786" s="216"/>
      <c r="AW786" s="216"/>
      <c r="AX786" s="216"/>
      <c r="AY786" s="216"/>
      <c r="AZ786" s="216"/>
      <c r="BA786" s="216"/>
      <c r="BB786" s="216"/>
      <c r="BC786" s="216"/>
      <c r="BD786" s="216"/>
      <c r="BE786" s="216"/>
      <c r="BF786" s="216"/>
      <c r="BG786" s="216"/>
      <c r="BH786" s="216"/>
      <c r="BI786" s="216"/>
      <c r="BJ786" s="216"/>
      <c r="BK786" s="216"/>
      <c r="BL786" s="216"/>
      <c r="BM786" s="216"/>
      <c r="BN786" s="216"/>
      <c r="BO786" s="216"/>
      <c r="BP786" s="216"/>
      <c r="BQ786" s="216"/>
      <c r="BR786" s="216"/>
      <c r="BS786" s="216"/>
      <c r="BT786" s="216"/>
      <c r="BU786" s="216"/>
      <c r="BV786" s="216"/>
      <c r="BW786" s="216"/>
      <c r="BX786" s="216"/>
      <c r="BY786" s="216"/>
      <c r="BZ786" s="216"/>
      <c r="CA786" s="216"/>
      <c r="CB786" s="216"/>
      <c r="CC786" s="216"/>
      <c r="CD786" s="216"/>
      <c r="CE786" s="216"/>
      <c r="CF786" s="216"/>
      <c r="CG786" s="216"/>
      <c r="CH786" s="216"/>
      <c r="CI786" s="216"/>
      <c r="CJ786" s="216"/>
      <c r="CK786" s="216"/>
      <c r="CL786" s="216"/>
      <c r="CM786" s="216"/>
      <c r="CN786" s="216"/>
      <c r="CO786" s="216"/>
      <c r="CP786" s="216"/>
      <c r="CQ786" s="216"/>
      <c r="CR786" s="216"/>
      <c r="CS786" s="216"/>
      <c r="CT786" s="216"/>
      <c r="CU786" s="216"/>
      <c r="CV786" s="216"/>
      <c r="CW786" s="216"/>
      <c r="CX786" s="216"/>
      <c r="CY786" s="216"/>
      <c r="CZ786" s="216"/>
      <c r="DA786" s="216"/>
      <c r="DB786" s="216"/>
      <c r="DC786" s="216"/>
      <c r="DD786" s="216"/>
      <c r="DE786" s="216"/>
      <c r="DF786" s="216"/>
      <c r="DG786" s="216"/>
      <c r="DH786" s="216"/>
      <c r="DI786" s="216"/>
      <c r="DJ786" s="216"/>
      <c r="DK786" s="216"/>
      <c r="DL786" s="216"/>
      <c r="DM786" s="216"/>
      <c r="DN786" s="216"/>
      <c r="DO786" s="216"/>
      <c r="DP786" s="216"/>
      <c r="DQ786" s="216"/>
      <c r="DR786" s="216"/>
      <c r="DS786" s="216"/>
      <c r="DT786" s="216"/>
      <c r="DU786" s="216"/>
      <c r="DV786" s="216"/>
      <c r="DW786" s="216"/>
      <c r="DX786" s="216"/>
      <c r="DY786" s="216"/>
      <c r="DZ786" s="216"/>
      <c r="EA786" s="216"/>
      <c r="EB786" s="216"/>
      <c r="EC786" s="216"/>
      <c r="ED786" s="216"/>
      <c r="EE786" s="216"/>
      <c r="EF786" s="216"/>
      <c r="EG786" s="216"/>
      <c r="EH786" s="216"/>
      <c r="EI786" s="216"/>
      <c r="EJ786" s="216"/>
      <c r="EK786" s="216"/>
      <c r="EL786" s="216"/>
      <c r="EM786" s="216"/>
      <c r="EN786" s="216"/>
      <c r="EO786" s="216"/>
      <c r="EP786" s="216"/>
      <c r="EQ786" s="216"/>
      <c r="ER786" s="216"/>
      <c r="ES786" s="216"/>
      <c r="ET786" s="216"/>
      <c r="EU786" s="216"/>
      <c r="EV786" s="216"/>
      <c r="EW786" s="216"/>
      <c r="EX786" s="216"/>
      <c r="EY786" s="216"/>
      <c r="EZ786" s="216"/>
      <c r="FA786" s="216"/>
      <c r="FB786" s="216"/>
      <c r="FC786" s="216"/>
      <c r="FD786" s="216"/>
      <c r="FE786" s="216"/>
      <c r="FF786" s="216"/>
      <c r="FG786" s="216"/>
      <c r="FH786" s="216"/>
      <c r="FI786" s="216"/>
      <c r="FJ786" s="216"/>
      <c r="FK786" s="216"/>
      <c r="FL786" s="216"/>
      <c r="FM786" s="216"/>
      <c r="FN786" s="216"/>
      <c r="FO786" s="216"/>
      <c r="FP786" s="216"/>
      <c r="FQ786" s="216"/>
      <c r="FR786" s="216"/>
      <c r="FS786" s="216"/>
      <c r="FT786" s="216"/>
      <c r="FU786" s="216"/>
      <c r="FV786" s="216"/>
      <c r="FW786" s="216"/>
      <c r="FX786" s="216"/>
      <c r="FY786" s="216"/>
      <c r="FZ786" s="216"/>
      <c r="GA786" s="216"/>
      <c r="GB786" s="216"/>
      <c r="GC786" s="216"/>
      <c r="GD786" s="216"/>
      <c r="GE786" s="216"/>
      <c r="GF786" s="216"/>
      <c r="GG786" s="216"/>
      <c r="GH786" s="216"/>
      <c r="GI786" s="216"/>
      <c r="GJ786" s="216"/>
      <c r="GK786" s="216"/>
      <c r="GL786" s="216"/>
      <c r="GM786" s="216"/>
      <c r="GN786" s="216"/>
      <c r="GO786" s="216"/>
      <c r="GP786" s="216"/>
      <c r="GQ786" s="216"/>
      <c r="GR786" s="216"/>
      <c r="GS786" s="216"/>
      <c r="GT786" s="216"/>
      <c r="GU786" s="216"/>
      <c r="GV786" s="216"/>
      <c r="GW786" s="216"/>
      <c r="GX786" s="216"/>
      <c r="GY786" s="216"/>
      <c r="GZ786" s="216"/>
      <c r="HA786" s="216"/>
      <c r="HB786" s="216"/>
      <c r="HC786" s="216"/>
      <c r="HD786" s="216"/>
      <c r="HE786" s="216"/>
      <c r="HF786" s="216"/>
      <c r="HG786" s="216"/>
      <c r="HH786" s="216"/>
      <c r="HI786" s="216"/>
      <c r="HJ786" s="216"/>
      <c r="HK786" s="216"/>
      <c r="HL786" s="216"/>
      <c r="HM786" s="216"/>
      <c r="HN786" s="216"/>
      <c r="HO786" s="216"/>
      <c r="HP786" s="216"/>
      <c r="HQ786" s="216"/>
      <c r="HR786" s="216"/>
      <c r="HS786" s="216"/>
      <c r="HT786" s="216"/>
      <c r="HU786" s="216"/>
      <c r="HV786" s="216"/>
      <c r="HW786" s="216"/>
      <c r="HX786" s="216"/>
      <c r="HY786" s="216"/>
      <c r="HZ786" s="216"/>
      <c r="IA786" s="216"/>
      <c r="IB786" s="216"/>
      <c r="IC786" s="216"/>
      <c r="ID786" s="216"/>
      <c r="IE786" s="216"/>
      <c r="IF786" s="216"/>
      <c r="IG786" s="216"/>
      <c r="IH786" s="216"/>
      <c r="II786" s="216"/>
      <c r="IJ786" s="216"/>
      <c r="IK786" s="216"/>
      <c r="IL786" s="216"/>
      <c r="IM786" s="216"/>
    </row>
    <row r="787" spans="1:247" customFormat="1" ht="13.5" customHeight="1" x14ac:dyDescent="0.25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</row>
    <row r="788" spans="1:247" customFormat="1" ht="27" hidden="1" customHeight="1" x14ac:dyDescent="0.25">
      <c r="A788" s="281" t="s">
        <v>584</v>
      </c>
      <c r="B788" s="282"/>
      <c r="C788" s="282"/>
      <c r="D788" s="282"/>
      <c r="E788" s="282"/>
      <c r="F788" s="282"/>
      <c r="G788" s="282"/>
      <c r="H788" s="282"/>
      <c r="I788" s="282"/>
      <c r="J788" s="282"/>
      <c r="K788" s="282"/>
      <c r="L788" s="282"/>
      <c r="M788" s="282"/>
      <c r="N788" s="282"/>
      <c r="O788" s="282"/>
      <c r="P788" s="282"/>
    </row>
    <row r="789" spans="1:247" customFormat="1" ht="16.5" hidden="1" customHeight="1" x14ac:dyDescent="0.25">
      <c r="A789" s="281" t="s">
        <v>585</v>
      </c>
      <c r="B789" s="281"/>
      <c r="C789" s="281"/>
      <c r="D789" s="281"/>
      <c r="E789" s="281"/>
      <c r="F789" s="281"/>
      <c r="G789" s="281"/>
      <c r="H789" s="281"/>
      <c r="I789" s="281"/>
      <c r="J789" s="281"/>
      <c r="K789" s="281"/>
      <c r="L789" s="281"/>
      <c r="M789" s="281"/>
      <c r="N789" s="281"/>
      <c r="O789" s="281"/>
      <c r="P789" s="281"/>
    </row>
    <row r="790" spans="1:247" customFormat="1" ht="14.25" hidden="1" customHeight="1" x14ac:dyDescent="0.25">
      <c r="A790" s="281" t="s">
        <v>586</v>
      </c>
      <c r="B790" s="281"/>
      <c r="C790" s="281"/>
      <c r="D790" s="281"/>
      <c r="E790" s="281"/>
      <c r="F790" s="281"/>
      <c r="G790" s="281"/>
      <c r="H790" s="281"/>
      <c r="I790" s="281"/>
      <c r="J790" s="281"/>
      <c r="K790" s="281"/>
      <c r="L790" s="281"/>
      <c r="M790" s="281"/>
      <c r="N790" s="281"/>
      <c r="O790" s="281"/>
      <c r="P790" s="281"/>
    </row>
    <row r="791" spans="1:247" ht="11.25" hidden="1" customHeight="1" x14ac:dyDescent="0.2"/>
    <row r="792" spans="1:247" customFormat="1" ht="15" x14ac:dyDescent="0.25">
      <c r="A792" s="58"/>
    </row>
    <row r="793" spans="1:247" customFormat="1" ht="15" x14ac:dyDescent="0.25">
      <c r="A793" s="58"/>
    </row>
    <row r="794" spans="1:247" customFormat="1" ht="15" x14ac:dyDescent="0.25">
      <c r="A794" s="58"/>
    </row>
    <row r="795" spans="1:247" customFormat="1" ht="15" x14ac:dyDescent="0.25">
      <c r="A795" s="58"/>
    </row>
    <row r="796" spans="1:247" customFormat="1" ht="15" x14ac:dyDescent="0.25">
      <c r="A796" s="58"/>
    </row>
    <row r="797" spans="1:247" customFormat="1" ht="15" x14ac:dyDescent="0.25">
      <c r="A797" s="58"/>
    </row>
    <row r="798" spans="1:247" customFormat="1" ht="15" x14ac:dyDescent="0.25">
      <c r="A798" s="58"/>
    </row>
    <row r="799" spans="1:247" customFormat="1" ht="15" x14ac:dyDescent="0.25">
      <c r="A799" s="58"/>
    </row>
    <row r="800" spans="1:247" customFormat="1" ht="15" x14ac:dyDescent="0.25">
      <c r="A800" s="58"/>
    </row>
    <row r="801" spans="1:1" customFormat="1" ht="15" x14ac:dyDescent="0.25">
      <c r="A801" s="58"/>
    </row>
    <row r="802" spans="1:1" customFormat="1" ht="15" x14ac:dyDescent="0.25">
      <c r="A802" s="58"/>
    </row>
    <row r="803" spans="1:1" customFormat="1" ht="15" x14ac:dyDescent="0.25">
      <c r="A803" s="58"/>
    </row>
    <row r="804" spans="1:1" customFormat="1" ht="15" x14ac:dyDescent="0.25">
      <c r="A804" s="58"/>
    </row>
    <row r="805" spans="1:1" customFormat="1" ht="15" x14ac:dyDescent="0.25">
      <c r="A805" s="58"/>
    </row>
    <row r="806" spans="1:1" customFormat="1" ht="15" x14ac:dyDescent="0.25">
      <c r="A806" s="58"/>
    </row>
    <row r="807" spans="1:1" customFormat="1" ht="15" x14ac:dyDescent="0.25">
      <c r="A807" s="58"/>
    </row>
    <row r="808" spans="1:1" customFormat="1" ht="15" x14ac:dyDescent="0.25">
      <c r="A808" s="58"/>
    </row>
    <row r="809" spans="1:1" customFormat="1" ht="15" x14ac:dyDescent="0.25">
      <c r="A809" s="58"/>
    </row>
    <row r="810" spans="1:1" customFormat="1" ht="15" x14ac:dyDescent="0.25">
      <c r="A810" s="58"/>
    </row>
    <row r="811" spans="1:1" customFormat="1" ht="15" x14ac:dyDescent="0.25">
      <c r="A811" s="58"/>
    </row>
    <row r="812" spans="1:1" customFormat="1" ht="15" x14ac:dyDescent="0.25">
      <c r="A812" s="58"/>
    </row>
    <row r="813" spans="1:1" customFormat="1" ht="15" x14ac:dyDescent="0.25">
      <c r="A813" s="58"/>
    </row>
    <row r="814" spans="1:1" customFormat="1" ht="15" x14ac:dyDescent="0.25">
      <c r="A814" s="58"/>
    </row>
    <row r="815" spans="1:1" customFormat="1" ht="15" x14ac:dyDescent="0.25">
      <c r="A815" s="58"/>
    </row>
    <row r="816" spans="1:1" customFormat="1" ht="15" x14ac:dyDescent="0.25">
      <c r="A816" s="58"/>
    </row>
    <row r="817" spans="1:1" customFormat="1" ht="15" x14ac:dyDescent="0.25">
      <c r="A817" s="58"/>
    </row>
    <row r="818" spans="1:1" customFormat="1" ht="15" x14ac:dyDescent="0.25">
      <c r="A818" s="58"/>
    </row>
    <row r="819" spans="1:1" customFormat="1" ht="15" x14ac:dyDescent="0.25">
      <c r="A819" s="58"/>
    </row>
    <row r="820" spans="1:1" customFormat="1" ht="15" x14ac:dyDescent="0.25">
      <c r="A820" s="58"/>
    </row>
    <row r="821" spans="1:1" customFormat="1" ht="15" x14ac:dyDescent="0.25">
      <c r="A821" s="58"/>
    </row>
    <row r="822" spans="1:1" customFormat="1" ht="15" x14ac:dyDescent="0.25">
      <c r="A822" s="58"/>
    </row>
    <row r="823" spans="1:1" customFormat="1" ht="15" x14ac:dyDescent="0.25">
      <c r="A823" s="58"/>
    </row>
    <row r="824" spans="1:1" customFormat="1" ht="15" x14ac:dyDescent="0.25">
      <c r="A824" s="58"/>
    </row>
  </sheetData>
  <mergeCells count="779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0:G60"/>
    <mergeCell ref="C61:G61"/>
    <mergeCell ref="C62:G62"/>
    <mergeCell ref="C63:G63"/>
    <mergeCell ref="C64:G64"/>
    <mergeCell ref="C65:G65"/>
    <mergeCell ref="C54:G54"/>
    <mergeCell ref="C55:G55"/>
    <mergeCell ref="C56:G56"/>
    <mergeCell ref="C57:G57"/>
    <mergeCell ref="C58:G58"/>
    <mergeCell ref="C59:G59"/>
    <mergeCell ref="C72:G72"/>
    <mergeCell ref="C73:G73"/>
    <mergeCell ref="C74:G74"/>
    <mergeCell ref="C75:G75"/>
    <mergeCell ref="C76:G76"/>
    <mergeCell ref="C77:G77"/>
    <mergeCell ref="C66:G66"/>
    <mergeCell ref="C67:G67"/>
    <mergeCell ref="C68:G68"/>
    <mergeCell ref="C69:G69"/>
    <mergeCell ref="C70:G70"/>
    <mergeCell ref="C71:G71"/>
    <mergeCell ref="C84:G84"/>
    <mergeCell ref="C85:G85"/>
    <mergeCell ref="C86:G86"/>
    <mergeCell ref="C87:G87"/>
    <mergeCell ref="C88:G88"/>
    <mergeCell ref="C89:G89"/>
    <mergeCell ref="C78:G78"/>
    <mergeCell ref="C79:G79"/>
    <mergeCell ref="C80:G80"/>
    <mergeCell ref="C81:G81"/>
    <mergeCell ref="C82:G82"/>
    <mergeCell ref="C83:G83"/>
    <mergeCell ref="C96:G96"/>
    <mergeCell ref="C97:G97"/>
    <mergeCell ref="C98:G98"/>
    <mergeCell ref="C99:G99"/>
    <mergeCell ref="C100:G100"/>
    <mergeCell ref="C101:G101"/>
    <mergeCell ref="C90:G90"/>
    <mergeCell ref="C91:G91"/>
    <mergeCell ref="C92:G92"/>
    <mergeCell ref="C93:G93"/>
    <mergeCell ref="C94:G94"/>
    <mergeCell ref="C95:G95"/>
    <mergeCell ref="C108:G108"/>
    <mergeCell ref="C109:G109"/>
    <mergeCell ref="C110:G110"/>
    <mergeCell ref="C111:G111"/>
    <mergeCell ref="C112:G112"/>
    <mergeCell ref="C113:G113"/>
    <mergeCell ref="C102:G102"/>
    <mergeCell ref="C103:G103"/>
    <mergeCell ref="C104:G104"/>
    <mergeCell ref="C105:G105"/>
    <mergeCell ref="C106:G106"/>
    <mergeCell ref="C107:G107"/>
    <mergeCell ref="C120:G120"/>
    <mergeCell ref="C121:G121"/>
    <mergeCell ref="C122:G122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19:G119"/>
    <mergeCell ref="C133:O133"/>
    <mergeCell ref="C134:O134"/>
    <mergeCell ref="C135:O135"/>
    <mergeCell ref="C136:O136"/>
    <mergeCell ref="C137:O137"/>
    <mergeCell ref="C138:O138"/>
    <mergeCell ref="C126:G126"/>
    <mergeCell ref="C127:G127"/>
    <mergeCell ref="C129:O129"/>
    <mergeCell ref="C130:O130"/>
    <mergeCell ref="C131:O131"/>
    <mergeCell ref="C132:O132"/>
    <mergeCell ref="C145:O145"/>
    <mergeCell ref="C146:O146"/>
    <mergeCell ref="C147:J147"/>
    <mergeCell ref="C148:J148"/>
    <mergeCell ref="A149:P149"/>
    <mergeCell ref="C150:G150"/>
    <mergeCell ref="C139:O139"/>
    <mergeCell ref="C140:O140"/>
    <mergeCell ref="C141:O141"/>
    <mergeCell ref="C142:O142"/>
    <mergeCell ref="C143:O143"/>
    <mergeCell ref="C144:O144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93:G193"/>
    <mergeCell ref="C194:G194"/>
    <mergeCell ref="C195:G195"/>
    <mergeCell ref="C196:G196"/>
    <mergeCell ref="C197:G197"/>
    <mergeCell ref="C198:G198"/>
    <mergeCell ref="C187:G187"/>
    <mergeCell ref="C188:G188"/>
    <mergeCell ref="C189:G189"/>
    <mergeCell ref="C190:G190"/>
    <mergeCell ref="C191:G191"/>
    <mergeCell ref="C192:G192"/>
    <mergeCell ref="C205:G205"/>
    <mergeCell ref="C206:G206"/>
    <mergeCell ref="C207:G207"/>
    <mergeCell ref="C208:G208"/>
    <mergeCell ref="C209:G209"/>
    <mergeCell ref="C210:G210"/>
    <mergeCell ref="C199:G199"/>
    <mergeCell ref="C200:G200"/>
    <mergeCell ref="C201:G201"/>
    <mergeCell ref="C202:G202"/>
    <mergeCell ref="C203:G203"/>
    <mergeCell ref="C204:G204"/>
    <mergeCell ref="C217:G217"/>
    <mergeCell ref="C218:G218"/>
    <mergeCell ref="C219:G219"/>
    <mergeCell ref="C220:G220"/>
    <mergeCell ref="C221:G221"/>
    <mergeCell ref="C222:G222"/>
    <mergeCell ref="C211:G211"/>
    <mergeCell ref="C212:G212"/>
    <mergeCell ref="C213:G213"/>
    <mergeCell ref="C214:G214"/>
    <mergeCell ref="C215:G215"/>
    <mergeCell ref="C216:G216"/>
    <mergeCell ref="C229:G229"/>
    <mergeCell ref="C230:G230"/>
    <mergeCell ref="C231:G231"/>
    <mergeCell ref="C232:G232"/>
    <mergeCell ref="C233:G233"/>
    <mergeCell ref="C234:G234"/>
    <mergeCell ref="C223:G223"/>
    <mergeCell ref="C224:G224"/>
    <mergeCell ref="C225:G225"/>
    <mergeCell ref="C226:G226"/>
    <mergeCell ref="C227:G227"/>
    <mergeCell ref="C228:G228"/>
    <mergeCell ref="C241:G241"/>
    <mergeCell ref="C242:G242"/>
    <mergeCell ref="C243:G243"/>
    <mergeCell ref="C244:G244"/>
    <mergeCell ref="C245:G245"/>
    <mergeCell ref="C246:G246"/>
    <mergeCell ref="C235:G235"/>
    <mergeCell ref="C236:G236"/>
    <mergeCell ref="C237:G237"/>
    <mergeCell ref="C238:G238"/>
    <mergeCell ref="C239:G239"/>
    <mergeCell ref="C240:G240"/>
    <mergeCell ref="C253:G253"/>
    <mergeCell ref="C254:G254"/>
    <mergeCell ref="C255:G255"/>
    <mergeCell ref="C256:G256"/>
    <mergeCell ref="C257:G257"/>
    <mergeCell ref="C258:G258"/>
    <mergeCell ref="C247:G247"/>
    <mergeCell ref="C248:G248"/>
    <mergeCell ref="C249:G249"/>
    <mergeCell ref="C250:G250"/>
    <mergeCell ref="C251:G251"/>
    <mergeCell ref="C252:G252"/>
    <mergeCell ref="C265:G265"/>
    <mergeCell ref="C266:G266"/>
    <mergeCell ref="C267:G267"/>
    <mergeCell ref="C268:G268"/>
    <mergeCell ref="C269:G269"/>
    <mergeCell ref="C270:G270"/>
    <mergeCell ref="C259:G259"/>
    <mergeCell ref="C260:G260"/>
    <mergeCell ref="C261:G261"/>
    <mergeCell ref="C262:G262"/>
    <mergeCell ref="C263:G263"/>
    <mergeCell ref="C264:G264"/>
    <mergeCell ref="C277:G277"/>
    <mergeCell ref="C278:G278"/>
    <mergeCell ref="C279:G279"/>
    <mergeCell ref="C280:G280"/>
    <mergeCell ref="C281:G281"/>
    <mergeCell ref="C282:G282"/>
    <mergeCell ref="C271:G271"/>
    <mergeCell ref="C272:G272"/>
    <mergeCell ref="C273:G273"/>
    <mergeCell ref="C274:G274"/>
    <mergeCell ref="C275:G275"/>
    <mergeCell ref="C276:G276"/>
    <mergeCell ref="C289:G289"/>
    <mergeCell ref="C290:G290"/>
    <mergeCell ref="C291:G291"/>
    <mergeCell ref="C292:G292"/>
    <mergeCell ref="C293:G293"/>
    <mergeCell ref="C294:G294"/>
    <mergeCell ref="C283:G283"/>
    <mergeCell ref="C284:G284"/>
    <mergeCell ref="C285:G285"/>
    <mergeCell ref="C286:G286"/>
    <mergeCell ref="C287:G287"/>
    <mergeCell ref="C288:G288"/>
    <mergeCell ref="C301:G301"/>
    <mergeCell ref="C302:G302"/>
    <mergeCell ref="C303:G303"/>
    <mergeCell ref="C304:G304"/>
    <mergeCell ref="C305:G305"/>
    <mergeCell ref="C306:G306"/>
    <mergeCell ref="C295:G295"/>
    <mergeCell ref="C296:G296"/>
    <mergeCell ref="C297:G297"/>
    <mergeCell ref="C298:G298"/>
    <mergeCell ref="C299:G299"/>
    <mergeCell ref="C300:G300"/>
    <mergeCell ref="C313:G313"/>
    <mergeCell ref="C314:G314"/>
    <mergeCell ref="C315:G315"/>
    <mergeCell ref="C316:G316"/>
    <mergeCell ref="C317:G317"/>
    <mergeCell ref="C318:G318"/>
    <mergeCell ref="C307:G307"/>
    <mergeCell ref="C308:G308"/>
    <mergeCell ref="C309:G309"/>
    <mergeCell ref="C310:G310"/>
    <mergeCell ref="C311:G311"/>
    <mergeCell ref="C312:G312"/>
    <mergeCell ref="C325:G325"/>
    <mergeCell ref="C326:G326"/>
    <mergeCell ref="C327:G327"/>
    <mergeCell ref="C328:G328"/>
    <mergeCell ref="C329:G329"/>
    <mergeCell ref="C330:G330"/>
    <mergeCell ref="C319:G319"/>
    <mergeCell ref="C320:G320"/>
    <mergeCell ref="C321:G321"/>
    <mergeCell ref="C322:G322"/>
    <mergeCell ref="C323:G323"/>
    <mergeCell ref="C324:G324"/>
    <mergeCell ref="C337:G337"/>
    <mergeCell ref="C338:G338"/>
    <mergeCell ref="C339:G339"/>
    <mergeCell ref="C340:G340"/>
    <mergeCell ref="C341:G341"/>
    <mergeCell ref="C342:G342"/>
    <mergeCell ref="C331:G331"/>
    <mergeCell ref="C332:G332"/>
    <mergeCell ref="C333:G333"/>
    <mergeCell ref="C334:G334"/>
    <mergeCell ref="C335:G335"/>
    <mergeCell ref="C336:G336"/>
    <mergeCell ref="C349:G349"/>
    <mergeCell ref="C350:G350"/>
    <mergeCell ref="C351:G351"/>
    <mergeCell ref="C352:G352"/>
    <mergeCell ref="C353:G353"/>
    <mergeCell ref="C354:G354"/>
    <mergeCell ref="C343:G343"/>
    <mergeCell ref="C344:G344"/>
    <mergeCell ref="C345:G345"/>
    <mergeCell ref="C346:G346"/>
    <mergeCell ref="C347:G347"/>
    <mergeCell ref="C348:G348"/>
    <mergeCell ref="C361:G361"/>
    <mergeCell ref="C362:G362"/>
    <mergeCell ref="C363:G363"/>
    <mergeCell ref="C364:G364"/>
    <mergeCell ref="C365:G365"/>
    <mergeCell ref="C366:G366"/>
    <mergeCell ref="C355:G355"/>
    <mergeCell ref="C356:G356"/>
    <mergeCell ref="C357:G357"/>
    <mergeCell ref="C358:G358"/>
    <mergeCell ref="C359:G359"/>
    <mergeCell ref="C360:G360"/>
    <mergeCell ref="C373:G373"/>
    <mergeCell ref="C374:G374"/>
    <mergeCell ref="C375:G375"/>
    <mergeCell ref="C376:G376"/>
    <mergeCell ref="C377:G377"/>
    <mergeCell ref="C378:G378"/>
    <mergeCell ref="C367:G367"/>
    <mergeCell ref="C368:G368"/>
    <mergeCell ref="C369:G369"/>
    <mergeCell ref="C370:G370"/>
    <mergeCell ref="C371:G371"/>
    <mergeCell ref="C372:G372"/>
    <mergeCell ref="C385:G385"/>
    <mergeCell ref="C386:G386"/>
    <mergeCell ref="C387:G387"/>
    <mergeCell ref="C388:G388"/>
    <mergeCell ref="C389:G389"/>
    <mergeCell ref="C390:G390"/>
    <mergeCell ref="C379:G379"/>
    <mergeCell ref="C380:G380"/>
    <mergeCell ref="C381:G381"/>
    <mergeCell ref="C382:G382"/>
    <mergeCell ref="C383:G383"/>
    <mergeCell ref="C384:G384"/>
    <mergeCell ref="C397:G397"/>
    <mergeCell ref="C398:G398"/>
    <mergeCell ref="C399:G399"/>
    <mergeCell ref="C400:G400"/>
    <mergeCell ref="C401:G401"/>
    <mergeCell ref="C402:G402"/>
    <mergeCell ref="C391:G391"/>
    <mergeCell ref="C392:G392"/>
    <mergeCell ref="C393:G393"/>
    <mergeCell ref="C394:G394"/>
    <mergeCell ref="C395:G395"/>
    <mergeCell ref="C396:G396"/>
    <mergeCell ref="C409:G409"/>
    <mergeCell ref="C410:G410"/>
    <mergeCell ref="C411:G411"/>
    <mergeCell ref="C412:G412"/>
    <mergeCell ref="C413:G413"/>
    <mergeCell ref="C414:G414"/>
    <mergeCell ref="C403:G403"/>
    <mergeCell ref="C404:G404"/>
    <mergeCell ref="C405:G405"/>
    <mergeCell ref="C406:G406"/>
    <mergeCell ref="C407:G407"/>
    <mergeCell ref="C408:G408"/>
    <mergeCell ref="C421:G421"/>
    <mergeCell ref="C422:G422"/>
    <mergeCell ref="C423:G423"/>
    <mergeCell ref="C424:G424"/>
    <mergeCell ref="C425:G425"/>
    <mergeCell ref="C426:G426"/>
    <mergeCell ref="C415:G415"/>
    <mergeCell ref="C416:G416"/>
    <mergeCell ref="C417:G417"/>
    <mergeCell ref="C418:G418"/>
    <mergeCell ref="C419:G419"/>
    <mergeCell ref="C420:G420"/>
    <mergeCell ref="C433:G433"/>
    <mergeCell ref="C434:G434"/>
    <mergeCell ref="C435:G435"/>
    <mergeCell ref="C436:G436"/>
    <mergeCell ref="C437:G437"/>
    <mergeCell ref="C438:G438"/>
    <mergeCell ref="C427:G427"/>
    <mergeCell ref="C428:G428"/>
    <mergeCell ref="C429:G429"/>
    <mergeCell ref="C430:G430"/>
    <mergeCell ref="C431:G431"/>
    <mergeCell ref="C432:G432"/>
    <mergeCell ref="C445:G445"/>
    <mergeCell ref="C446:G446"/>
    <mergeCell ref="C447:G447"/>
    <mergeCell ref="C448:G448"/>
    <mergeCell ref="C449:G449"/>
    <mergeCell ref="C450:G450"/>
    <mergeCell ref="C439:G439"/>
    <mergeCell ref="C440:G440"/>
    <mergeCell ref="C441:G441"/>
    <mergeCell ref="C442:G442"/>
    <mergeCell ref="C443:G443"/>
    <mergeCell ref="C444:G444"/>
    <mergeCell ref="C457:G457"/>
    <mergeCell ref="C458:G458"/>
    <mergeCell ref="C459:G459"/>
    <mergeCell ref="C460:G460"/>
    <mergeCell ref="C461:G461"/>
    <mergeCell ref="C462:G462"/>
    <mergeCell ref="C451:G451"/>
    <mergeCell ref="C452:G452"/>
    <mergeCell ref="C453:G453"/>
    <mergeCell ref="C454:G454"/>
    <mergeCell ref="C455:G455"/>
    <mergeCell ref="C456:G456"/>
    <mergeCell ref="C469:G469"/>
    <mergeCell ref="C470:G470"/>
    <mergeCell ref="C471:G471"/>
    <mergeCell ref="C472:G472"/>
    <mergeCell ref="C473:G473"/>
    <mergeCell ref="C474:G474"/>
    <mergeCell ref="C463:G463"/>
    <mergeCell ref="C464:G464"/>
    <mergeCell ref="C465:G465"/>
    <mergeCell ref="C466:G466"/>
    <mergeCell ref="C467:G467"/>
    <mergeCell ref="C468:G468"/>
    <mergeCell ref="C481:G481"/>
    <mergeCell ref="C482:G482"/>
    <mergeCell ref="C483:G483"/>
    <mergeCell ref="C484:G484"/>
    <mergeCell ref="C485:G485"/>
    <mergeCell ref="C486:G486"/>
    <mergeCell ref="C475:G475"/>
    <mergeCell ref="C476:G476"/>
    <mergeCell ref="C477:G477"/>
    <mergeCell ref="C478:G478"/>
    <mergeCell ref="C479:G479"/>
    <mergeCell ref="C480:G480"/>
    <mergeCell ref="C493:G493"/>
    <mergeCell ref="C494:G494"/>
    <mergeCell ref="C495:G495"/>
    <mergeCell ref="C496:G496"/>
    <mergeCell ref="C497:G497"/>
    <mergeCell ref="C498:G498"/>
    <mergeCell ref="C487:G487"/>
    <mergeCell ref="C488:G488"/>
    <mergeCell ref="C489:G489"/>
    <mergeCell ref="C490:G490"/>
    <mergeCell ref="C491:G491"/>
    <mergeCell ref="C492:G492"/>
    <mergeCell ref="C505:G505"/>
    <mergeCell ref="C506:G506"/>
    <mergeCell ref="C507:G507"/>
    <mergeCell ref="C509:O509"/>
    <mergeCell ref="C510:O510"/>
    <mergeCell ref="C511:O511"/>
    <mergeCell ref="C499:G499"/>
    <mergeCell ref="C500:G500"/>
    <mergeCell ref="C501:G501"/>
    <mergeCell ref="C502:G502"/>
    <mergeCell ref="C503:G503"/>
    <mergeCell ref="C504:G504"/>
    <mergeCell ref="C518:O518"/>
    <mergeCell ref="C519:O519"/>
    <mergeCell ref="C520:O520"/>
    <mergeCell ref="C521:O521"/>
    <mergeCell ref="C522:O522"/>
    <mergeCell ref="C523:O523"/>
    <mergeCell ref="C512:O512"/>
    <mergeCell ref="C513:O513"/>
    <mergeCell ref="C514:O514"/>
    <mergeCell ref="C515:O515"/>
    <mergeCell ref="C516:O516"/>
    <mergeCell ref="C517:O517"/>
    <mergeCell ref="C530:O530"/>
    <mergeCell ref="C531:O531"/>
    <mergeCell ref="C532:O532"/>
    <mergeCell ref="C533:O533"/>
    <mergeCell ref="C534:O534"/>
    <mergeCell ref="C535:O535"/>
    <mergeCell ref="C524:O524"/>
    <mergeCell ref="C525:O525"/>
    <mergeCell ref="C526:O526"/>
    <mergeCell ref="C527:O527"/>
    <mergeCell ref="C528:O528"/>
    <mergeCell ref="C529:O529"/>
    <mergeCell ref="C542:G542"/>
    <mergeCell ref="C543:G543"/>
    <mergeCell ref="C544:G544"/>
    <mergeCell ref="C545:G545"/>
    <mergeCell ref="C546:G546"/>
    <mergeCell ref="C547:G547"/>
    <mergeCell ref="C536:O536"/>
    <mergeCell ref="C537:O537"/>
    <mergeCell ref="C538:J538"/>
    <mergeCell ref="C539:J539"/>
    <mergeCell ref="A540:P540"/>
    <mergeCell ref="C541:G541"/>
    <mergeCell ref="C554:G554"/>
    <mergeCell ref="C555:G555"/>
    <mergeCell ref="C556:G556"/>
    <mergeCell ref="C557:G557"/>
    <mergeCell ref="C558:G558"/>
    <mergeCell ref="C559:G559"/>
    <mergeCell ref="C548:G548"/>
    <mergeCell ref="C549:G549"/>
    <mergeCell ref="C550:G550"/>
    <mergeCell ref="C551:G551"/>
    <mergeCell ref="C552:G552"/>
    <mergeCell ref="C553:G553"/>
    <mergeCell ref="C566:G566"/>
    <mergeCell ref="C567:G567"/>
    <mergeCell ref="C568:G568"/>
    <mergeCell ref="C569:G569"/>
    <mergeCell ref="C570:G570"/>
    <mergeCell ref="C571:G571"/>
    <mergeCell ref="C560:G560"/>
    <mergeCell ref="C561:G561"/>
    <mergeCell ref="C562:G562"/>
    <mergeCell ref="C563:G563"/>
    <mergeCell ref="C564:G564"/>
    <mergeCell ref="C565:G565"/>
    <mergeCell ref="C578:G578"/>
    <mergeCell ref="C579:G579"/>
    <mergeCell ref="C580:G580"/>
    <mergeCell ref="C581:G581"/>
    <mergeCell ref="C582:G582"/>
    <mergeCell ref="C583:G583"/>
    <mergeCell ref="C572:G572"/>
    <mergeCell ref="C573:G573"/>
    <mergeCell ref="C574:G574"/>
    <mergeCell ref="C575:G575"/>
    <mergeCell ref="C576:G576"/>
    <mergeCell ref="C577:G577"/>
    <mergeCell ref="C591:O591"/>
    <mergeCell ref="C592:O592"/>
    <mergeCell ref="C593:O593"/>
    <mergeCell ref="C594:O594"/>
    <mergeCell ref="C595:O595"/>
    <mergeCell ref="C596:O596"/>
    <mergeCell ref="C584:G584"/>
    <mergeCell ref="C586:O586"/>
    <mergeCell ref="C587:O587"/>
    <mergeCell ref="C588:O588"/>
    <mergeCell ref="C589:O589"/>
    <mergeCell ref="C590:O590"/>
    <mergeCell ref="C603:G603"/>
    <mergeCell ref="C604:G604"/>
    <mergeCell ref="C605:G605"/>
    <mergeCell ref="C606:G606"/>
    <mergeCell ref="C607:G607"/>
    <mergeCell ref="C608:G608"/>
    <mergeCell ref="C597:O597"/>
    <mergeCell ref="A598:P598"/>
    <mergeCell ref="C599:G599"/>
    <mergeCell ref="C600:G600"/>
    <mergeCell ref="C601:G601"/>
    <mergeCell ref="C602:G602"/>
    <mergeCell ref="C615:G615"/>
    <mergeCell ref="C616:G616"/>
    <mergeCell ref="C617:G617"/>
    <mergeCell ref="C618:G618"/>
    <mergeCell ref="C619:G619"/>
    <mergeCell ref="C620:G620"/>
    <mergeCell ref="C609:G609"/>
    <mergeCell ref="C610:G610"/>
    <mergeCell ref="C611:G611"/>
    <mergeCell ref="C612:G612"/>
    <mergeCell ref="C613:G613"/>
    <mergeCell ref="C614:G614"/>
    <mergeCell ref="C627:G627"/>
    <mergeCell ref="C628:G628"/>
    <mergeCell ref="C629:G629"/>
    <mergeCell ref="C630:G630"/>
    <mergeCell ref="C631:G631"/>
    <mergeCell ref="C632:G632"/>
    <mergeCell ref="C621:G621"/>
    <mergeCell ref="C622:G622"/>
    <mergeCell ref="C623:G623"/>
    <mergeCell ref="C624:G624"/>
    <mergeCell ref="C625:G625"/>
    <mergeCell ref="C626:G626"/>
    <mergeCell ref="C639:G639"/>
    <mergeCell ref="C640:G640"/>
    <mergeCell ref="C641:G641"/>
    <mergeCell ref="C642:G642"/>
    <mergeCell ref="C643:G643"/>
    <mergeCell ref="C644:G644"/>
    <mergeCell ref="C633:G633"/>
    <mergeCell ref="C634:G634"/>
    <mergeCell ref="C635:G635"/>
    <mergeCell ref="C636:G636"/>
    <mergeCell ref="C637:G637"/>
    <mergeCell ref="C638:G638"/>
    <mergeCell ref="C651:G651"/>
    <mergeCell ref="C652:G652"/>
    <mergeCell ref="C653:G653"/>
    <mergeCell ref="C654:G654"/>
    <mergeCell ref="C655:G655"/>
    <mergeCell ref="C656:G656"/>
    <mergeCell ref="C645:G645"/>
    <mergeCell ref="C646:G646"/>
    <mergeCell ref="C647:G647"/>
    <mergeCell ref="C648:G648"/>
    <mergeCell ref="C649:G649"/>
    <mergeCell ref="C650:G650"/>
    <mergeCell ref="C663:G663"/>
    <mergeCell ref="C664:G664"/>
    <mergeCell ref="C665:G665"/>
    <mergeCell ref="C666:G666"/>
    <mergeCell ref="C667:G667"/>
    <mergeCell ref="C668:G668"/>
    <mergeCell ref="C657:G657"/>
    <mergeCell ref="C658:G658"/>
    <mergeCell ref="C659:G659"/>
    <mergeCell ref="C660:G660"/>
    <mergeCell ref="C661:G661"/>
    <mergeCell ref="C662:G662"/>
    <mergeCell ref="C675:G675"/>
    <mergeCell ref="C676:G676"/>
    <mergeCell ref="C677:G677"/>
    <mergeCell ref="C678:G678"/>
    <mergeCell ref="C679:G679"/>
    <mergeCell ref="C680:G680"/>
    <mergeCell ref="C669:G669"/>
    <mergeCell ref="C670:G670"/>
    <mergeCell ref="C671:G671"/>
    <mergeCell ref="C672:G672"/>
    <mergeCell ref="C673:G673"/>
    <mergeCell ref="C674:G674"/>
    <mergeCell ref="C687:G687"/>
    <mergeCell ref="C688:G688"/>
    <mergeCell ref="C689:G689"/>
    <mergeCell ref="C690:G690"/>
    <mergeCell ref="C691:G691"/>
    <mergeCell ref="C692:G692"/>
    <mergeCell ref="C681:G681"/>
    <mergeCell ref="C682:G682"/>
    <mergeCell ref="C683:G683"/>
    <mergeCell ref="C684:G684"/>
    <mergeCell ref="C685:G685"/>
    <mergeCell ref="C686:G686"/>
    <mergeCell ref="C700:O700"/>
    <mergeCell ref="C701:O701"/>
    <mergeCell ref="C702:O702"/>
    <mergeCell ref="C703:O703"/>
    <mergeCell ref="C704:O704"/>
    <mergeCell ref="C705:O705"/>
    <mergeCell ref="C694:O694"/>
    <mergeCell ref="C695:O695"/>
    <mergeCell ref="C696:O696"/>
    <mergeCell ref="C697:O697"/>
    <mergeCell ref="C698:O698"/>
    <mergeCell ref="C699:O699"/>
    <mergeCell ref="C712:O712"/>
    <mergeCell ref="C713:O713"/>
    <mergeCell ref="C714:O714"/>
    <mergeCell ref="C715:O715"/>
    <mergeCell ref="C716:O716"/>
    <mergeCell ref="C717:J717"/>
    <mergeCell ref="C706:O706"/>
    <mergeCell ref="C707:O707"/>
    <mergeCell ref="C708:O708"/>
    <mergeCell ref="C709:O709"/>
    <mergeCell ref="C710:O710"/>
    <mergeCell ref="C711:O711"/>
    <mergeCell ref="C724:G724"/>
    <mergeCell ref="C726:O726"/>
    <mergeCell ref="C727:O727"/>
    <mergeCell ref="C728:O728"/>
    <mergeCell ref="C729:O729"/>
    <mergeCell ref="C730:O730"/>
    <mergeCell ref="C718:J718"/>
    <mergeCell ref="C719:O719"/>
    <mergeCell ref="C720:O720"/>
    <mergeCell ref="C721:G721"/>
    <mergeCell ref="C722:O722"/>
    <mergeCell ref="C723:O723"/>
    <mergeCell ref="C737:O737"/>
    <mergeCell ref="C738:O738"/>
    <mergeCell ref="C739:O739"/>
    <mergeCell ref="C740:O740"/>
    <mergeCell ref="C741:O741"/>
    <mergeCell ref="C742:O742"/>
    <mergeCell ref="C731:O731"/>
    <mergeCell ref="C732:O732"/>
    <mergeCell ref="C733:O733"/>
    <mergeCell ref="C734:O734"/>
    <mergeCell ref="C735:O735"/>
    <mergeCell ref="C736:O736"/>
    <mergeCell ref="C749:O749"/>
    <mergeCell ref="C750:O750"/>
    <mergeCell ref="C751:O751"/>
    <mergeCell ref="C752:O752"/>
    <mergeCell ref="C753:O753"/>
    <mergeCell ref="C754:O754"/>
    <mergeCell ref="C743:O743"/>
    <mergeCell ref="C744:O744"/>
    <mergeCell ref="C745:O745"/>
    <mergeCell ref="C746:O746"/>
    <mergeCell ref="C747:O747"/>
    <mergeCell ref="C748:O748"/>
    <mergeCell ref="C761:O761"/>
    <mergeCell ref="C762:O762"/>
    <mergeCell ref="C763:O763"/>
    <mergeCell ref="C764:O764"/>
    <mergeCell ref="C765:O765"/>
    <mergeCell ref="C766:O766"/>
    <mergeCell ref="C755:O755"/>
    <mergeCell ref="C756:O756"/>
    <mergeCell ref="C757:O757"/>
    <mergeCell ref="C758:O758"/>
    <mergeCell ref="C759:O759"/>
    <mergeCell ref="C760:O760"/>
    <mergeCell ref="C773:J773"/>
    <mergeCell ref="C774:J774"/>
    <mergeCell ref="C775:O775"/>
    <mergeCell ref="C776:O776"/>
    <mergeCell ref="C777:G777"/>
    <mergeCell ref="C778:O778"/>
    <mergeCell ref="C767:O767"/>
    <mergeCell ref="C768:O768"/>
    <mergeCell ref="C769:O769"/>
    <mergeCell ref="C770:O770"/>
    <mergeCell ref="C771:O771"/>
    <mergeCell ref="C772:O772"/>
    <mergeCell ref="C786:N786"/>
    <mergeCell ref="A788:P788"/>
    <mergeCell ref="A789:P789"/>
    <mergeCell ref="A790:P790"/>
    <mergeCell ref="C779:O779"/>
    <mergeCell ref="C780:G780"/>
    <mergeCell ref="C783:H783"/>
    <mergeCell ref="I783:N783"/>
    <mergeCell ref="C784:N784"/>
    <mergeCell ref="C785:H785"/>
    <mergeCell ref="I785:N785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78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8979D-02C5-40BD-B52C-EA33E8D36E9D}">
  <sheetPr>
    <pageSetUpPr fitToPage="1"/>
  </sheetPr>
  <dimension ref="A1:IM524"/>
  <sheetViews>
    <sheetView view="pageBreakPreview" topLeftCell="A3" zoomScale="60" zoomScaleNormal="100" workbookViewId="0">
      <selection activeCell="A19" sqref="A19"/>
    </sheetView>
  </sheetViews>
  <sheetFormatPr defaultColWidth="9.140625" defaultRowHeight="11.25" customHeight="1" x14ac:dyDescent="0.2"/>
  <cols>
    <col min="1" max="1" width="9.7109375" style="86" customWidth="1"/>
    <col min="2" max="2" width="20.7109375" style="86" customWidth="1"/>
    <col min="3" max="3" width="10.7109375" style="86" customWidth="1"/>
    <col min="4" max="4" width="12.85546875" style="86" customWidth="1"/>
    <col min="5" max="5" width="10.42578125" style="86" customWidth="1"/>
    <col min="6" max="6" width="11.7109375" style="86" customWidth="1"/>
    <col min="7" max="7" width="6.140625" style="86" customWidth="1"/>
    <col min="8" max="8" width="9.28515625" style="86" customWidth="1"/>
    <col min="9" max="9" width="10.7109375" style="86" customWidth="1"/>
    <col min="10" max="10" width="12.42578125" style="86" customWidth="1"/>
    <col min="11" max="11" width="13.28515625" style="86" customWidth="1"/>
    <col min="12" max="12" width="17" style="86" customWidth="1"/>
    <col min="13" max="13" width="11.5703125" style="86" customWidth="1"/>
    <col min="14" max="14" width="17" style="86" customWidth="1"/>
    <col min="15" max="15" width="12.85546875" style="86" customWidth="1"/>
    <col min="16" max="16" width="17" style="86" customWidth="1"/>
    <col min="17" max="17" width="75.28515625" style="91" hidden="1" customWidth="1"/>
    <col min="18" max="18" width="126.5703125" style="91" hidden="1" customWidth="1"/>
    <col min="19" max="27" width="9.140625" style="86"/>
    <col min="28" max="33" width="76.140625" style="87" hidden="1" customWidth="1"/>
    <col min="34" max="43" width="127.28515625" style="87" hidden="1" customWidth="1"/>
    <col min="44" max="49" width="76.140625" style="87" hidden="1" customWidth="1"/>
    <col min="50" max="59" width="127.28515625" style="87" hidden="1" customWidth="1"/>
    <col min="60" max="65" width="76.140625" style="87" hidden="1" customWidth="1"/>
    <col min="66" max="75" width="127.28515625" style="87" hidden="1" customWidth="1"/>
    <col min="76" max="81" width="76.140625" style="87" hidden="1" customWidth="1"/>
    <col min="82" max="91" width="127.28515625" style="87" hidden="1" customWidth="1"/>
    <col min="92" max="97" width="76.140625" style="87" hidden="1" customWidth="1"/>
    <col min="98" max="107" width="127.28515625" style="87" hidden="1" customWidth="1"/>
    <col min="108" max="113" width="76.140625" style="87" hidden="1" customWidth="1"/>
    <col min="114" max="123" width="127.28515625" style="87" hidden="1" customWidth="1"/>
    <col min="124" max="129" width="76.140625" style="87" hidden="1" customWidth="1"/>
    <col min="130" max="139" width="127.28515625" style="87" hidden="1" customWidth="1"/>
    <col min="140" max="187" width="203.42578125" style="87" hidden="1" customWidth="1"/>
    <col min="188" max="192" width="66.42578125" style="87" hidden="1" customWidth="1"/>
    <col min="193" max="196" width="45.7109375" style="87" hidden="1" customWidth="1"/>
    <col min="197" max="197" width="203.42578125" style="87" hidden="1" customWidth="1"/>
    <col min="198" max="207" width="51.85546875" style="87" hidden="1" customWidth="1"/>
    <col min="208" max="210" width="156" style="87" hidden="1" customWidth="1"/>
    <col min="211" max="211" width="84.28515625" style="87" hidden="1" customWidth="1"/>
    <col min="212" max="215" width="51.85546875" style="87" hidden="1" customWidth="1"/>
    <col min="216" max="216" width="156" style="87" hidden="1" customWidth="1"/>
    <col min="217" max="217" width="51.85546875" style="87" hidden="1" customWidth="1"/>
    <col min="218" max="220" width="156" style="87" hidden="1" customWidth="1"/>
    <col min="221" max="221" width="84.28515625" style="87" hidden="1" customWidth="1"/>
    <col min="222" max="222" width="156" style="87" hidden="1" customWidth="1"/>
    <col min="223" max="223" width="51.85546875" style="87" hidden="1" customWidth="1"/>
    <col min="224" max="229" width="61.140625" style="87" hidden="1" customWidth="1"/>
    <col min="230" max="235" width="82" style="87" hidden="1" customWidth="1"/>
    <col min="236" max="241" width="61.140625" style="87" hidden="1" customWidth="1"/>
    <col min="242" max="247" width="82" style="87" hidden="1" customWidth="1"/>
    <col min="248" max="16384" width="9.140625" style="86"/>
  </cols>
  <sheetData>
    <row r="1" spans="1:171" customFormat="1" ht="15" hidden="1" x14ac:dyDescent="0.25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88" t="s">
        <v>95</v>
      </c>
    </row>
    <row r="2" spans="1:171" customFormat="1" ht="11.25" hidden="1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P2" s="88" t="s">
        <v>96</v>
      </c>
    </row>
    <row r="3" spans="1:171" customFormat="1" ht="15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P3" s="88"/>
    </row>
    <row r="4" spans="1:171" customFormat="1" ht="12.75" hidden="1" customHeight="1" x14ac:dyDescent="0.25">
      <c r="A4" s="287" t="s">
        <v>97</v>
      </c>
      <c r="B4" s="287"/>
      <c r="C4" s="287"/>
      <c r="D4" s="287"/>
      <c r="E4" s="287"/>
      <c r="F4" s="287"/>
      <c r="G4" s="277" t="s">
        <v>98</v>
      </c>
      <c r="H4" s="277"/>
      <c r="I4" s="277"/>
      <c r="J4" s="277"/>
      <c r="K4" s="277"/>
      <c r="L4" s="277"/>
      <c r="M4" s="277"/>
      <c r="N4" s="277"/>
      <c r="O4" s="277"/>
      <c r="P4" s="277"/>
    </row>
    <row r="5" spans="1:171" customFormat="1" ht="56.25" hidden="1" customHeight="1" x14ac:dyDescent="0.25">
      <c r="A5" s="287" t="s">
        <v>99</v>
      </c>
      <c r="B5" s="287"/>
      <c r="C5" s="287"/>
      <c r="D5" s="287"/>
      <c r="E5" s="287"/>
      <c r="F5" s="287"/>
      <c r="G5" s="311" t="s">
        <v>100</v>
      </c>
      <c r="H5" s="311"/>
      <c r="I5" s="311"/>
      <c r="J5" s="311"/>
      <c r="K5" s="311"/>
      <c r="L5" s="311"/>
      <c r="M5" s="311"/>
      <c r="N5" s="311"/>
      <c r="O5" s="311"/>
      <c r="P5" s="311"/>
      <c r="AB5" s="54" t="s">
        <v>99</v>
      </c>
      <c r="AC5" s="54" t="s">
        <v>4</v>
      </c>
      <c r="AD5" s="54" t="s">
        <v>4</v>
      </c>
      <c r="AE5" s="54" t="s">
        <v>4</v>
      </c>
      <c r="AF5" s="54" t="s">
        <v>4</v>
      </c>
      <c r="AG5" s="54" t="s">
        <v>4</v>
      </c>
      <c r="AH5" s="54" t="s">
        <v>100</v>
      </c>
      <c r="AI5" s="54" t="s">
        <v>4</v>
      </c>
      <c r="AJ5" s="54" t="s">
        <v>4</v>
      </c>
      <c r="AK5" s="54" t="s">
        <v>4</v>
      </c>
      <c r="AL5" s="54" t="s">
        <v>4</v>
      </c>
      <c r="AM5" s="54" t="s">
        <v>4</v>
      </c>
      <c r="AN5" s="54" t="s">
        <v>4</v>
      </c>
      <c r="AO5" s="54" t="s">
        <v>4</v>
      </c>
      <c r="AP5" s="54" t="s">
        <v>4</v>
      </c>
      <c r="AQ5" s="54" t="s">
        <v>4</v>
      </c>
    </row>
    <row r="6" spans="1:171" customFormat="1" ht="78.75" hidden="1" customHeight="1" x14ac:dyDescent="0.25">
      <c r="A6" s="287" t="s">
        <v>101</v>
      </c>
      <c r="B6" s="287"/>
      <c r="C6" s="287"/>
      <c r="D6" s="287"/>
      <c r="E6" s="287"/>
      <c r="F6" s="287"/>
      <c r="G6" s="311" t="s">
        <v>102</v>
      </c>
      <c r="H6" s="311"/>
      <c r="I6" s="311"/>
      <c r="J6" s="311"/>
      <c r="K6" s="311"/>
      <c r="L6" s="311"/>
      <c r="M6" s="311"/>
      <c r="N6" s="311"/>
      <c r="O6" s="311"/>
      <c r="P6" s="311"/>
      <c r="AR6" s="54" t="s">
        <v>101</v>
      </c>
      <c r="AS6" s="54" t="s">
        <v>4</v>
      </c>
      <c r="AT6" s="54" t="s">
        <v>4</v>
      </c>
      <c r="AU6" s="54" t="s">
        <v>4</v>
      </c>
      <c r="AV6" s="54" t="s">
        <v>4</v>
      </c>
      <c r="AW6" s="54" t="s">
        <v>4</v>
      </c>
      <c r="AX6" s="54" t="s">
        <v>102</v>
      </c>
      <c r="AY6" s="54" t="s">
        <v>4</v>
      </c>
      <c r="AZ6" s="54" t="s">
        <v>4</v>
      </c>
      <c r="BA6" s="54" t="s">
        <v>4</v>
      </c>
      <c r="BB6" s="54" t="s">
        <v>4</v>
      </c>
      <c r="BC6" s="54" t="s">
        <v>4</v>
      </c>
      <c r="BD6" s="54" t="s">
        <v>4</v>
      </c>
      <c r="BE6" s="54" t="s">
        <v>4</v>
      </c>
      <c r="BF6" s="54" t="s">
        <v>4</v>
      </c>
      <c r="BG6" s="54" t="s">
        <v>4</v>
      </c>
    </row>
    <row r="7" spans="1:171" customFormat="1" ht="67.5" hidden="1" customHeight="1" x14ac:dyDescent="0.25">
      <c r="A7" s="312" t="s">
        <v>103</v>
      </c>
      <c r="B7" s="312"/>
      <c r="C7" s="312"/>
      <c r="D7" s="312"/>
      <c r="E7" s="312"/>
      <c r="F7" s="312"/>
      <c r="G7" s="311" t="s">
        <v>104</v>
      </c>
      <c r="H7" s="311"/>
      <c r="I7" s="311"/>
      <c r="J7" s="311"/>
      <c r="K7" s="311"/>
      <c r="L7" s="311"/>
      <c r="M7" s="311"/>
      <c r="N7" s="311"/>
      <c r="O7" s="311"/>
      <c r="P7" s="311"/>
      <c r="Q7" s="89" t="s">
        <v>103</v>
      </c>
      <c r="R7" s="90" t="s">
        <v>104</v>
      </c>
      <c r="S7" s="54"/>
      <c r="T7" s="54"/>
      <c r="U7" s="54"/>
      <c r="V7" s="54"/>
      <c r="W7" s="54"/>
      <c r="X7" s="54"/>
      <c r="Y7" s="54"/>
      <c r="Z7" s="54"/>
      <c r="AA7" s="54"/>
      <c r="BH7" s="54" t="s">
        <v>103</v>
      </c>
      <c r="BI7" s="54" t="s">
        <v>4</v>
      </c>
      <c r="BJ7" s="54" t="s">
        <v>4</v>
      </c>
      <c r="BK7" s="54" t="s">
        <v>4</v>
      </c>
      <c r="BL7" s="54" t="s">
        <v>4</v>
      </c>
      <c r="BM7" s="54" t="s">
        <v>4</v>
      </c>
      <c r="BN7" s="54" t="s">
        <v>104</v>
      </c>
      <c r="BO7" s="54" t="s">
        <v>4</v>
      </c>
      <c r="BP7" s="54" t="s">
        <v>4</v>
      </c>
      <c r="BQ7" s="54" t="s">
        <v>4</v>
      </c>
      <c r="BR7" s="54" t="s">
        <v>4</v>
      </c>
      <c r="BS7" s="54" t="s">
        <v>4</v>
      </c>
      <c r="BT7" s="54" t="s">
        <v>4</v>
      </c>
      <c r="BU7" s="54" t="s">
        <v>4</v>
      </c>
      <c r="BV7" s="54" t="s">
        <v>4</v>
      </c>
      <c r="BW7" s="54" t="s">
        <v>4</v>
      </c>
    </row>
    <row r="8" spans="1:171" customFormat="1" ht="33.75" hidden="1" customHeight="1" x14ac:dyDescent="0.25">
      <c r="A8" s="287" t="s">
        <v>105</v>
      </c>
      <c r="B8" s="287"/>
      <c r="C8" s="287"/>
      <c r="D8" s="287"/>
      <c r="E8" s="287"/>
      <c r="F8" s="287"/>
      <c r="G8" s="311" t="s">
        <v>106</v>
      </c>
      <c r="H8" s="311"/>
      <c r="I8" s="311"/>
      <c r="J8" s="311"/>
      <c r="K8" s="311"/>
      <c r="L8" s="311"/>
      <c r="M8" s="311"/>
      <c r="N8" s="311"/>
      <c r="O8" s="311"/>
      <c r="P8" s="311"/>
      <c r="Q8" s="89" t="s">
        <v>105</v>
      </c>
      <c r="R8" s="90" t="s">
        <v>106</v>
      </c>
      <c r="S8" s="54"/>
      <c r="T8" s="54"/>
      <c r="U8" s="54"/>
      <c r="V8" s="54"/>
      <c r="W8" s="54"/>
      <c r="X8" s="54"/>
      <c r="Y8" s="54"/>
      <c r="Z8" s="54"/>
      <c r="AA8" s="54"/>
      <c r="BX8" s="54" t="s">
        <v>105</v>
      </c>
      <c r="BY8" s="54" t="s">
        <v>4</v>
      </c>
      <c r="BZ8" s="54" t="s">
        <v>4</v>
      </c>
      <c r="CA8" s="54" t="s">
        <v>4</v>
      </c>
      <c r="CB8" s="54" t="s">
        <v>4</v>
      </c>
      <c r="CC8" s="54" t="s">
        <v>4</v>
      </c>
      <c r="CD8" s="54" t="s">
        <v>106</v>
      </c>
      <c r="CE8" s="54" t="s">
        <v>4</v>
      </c>
      <c r="CF8" s="54" t="s">
        <v>4</v>
      </c>
      <c r="CG8" s="54" t="s">
        <v>4</v>
      </c>
      <c r="CH8" s="54" t="s">
        <v>4</v>
      </c>
      <c r="CI8" s="54" t="s">
        <v>4</v>
      </c>
      <c r="CJ8" s="54" t="s">
        <v>4</v>
      </c>
      <c r="CK8" s="54" t="s">
        <v>4</v>
      </c>
      <c r="CL8" s="54" t="s">
        <v>4</v>
      </c>
      <c r="CM8" s="54" t="s">
        <v>4</v>
      </c>
    </row>
    <row r="9" spans="1:171" customFormat="1" ht="11.25" hidden="1" customHeight="1" x14ac:dyDescent="0.25">
      <c r="A9" s="287" t="s">
        <v>107</v>
      </c>
      <c r="B9" s="287"/>
      <c r="C9" s="287"/>
      <c r="D9" s="287"/>
      <c r="E9" s="287"/>
      <c r="F9" s="287"/>
      <c r="G9" s="311"/>
      <c r="H9" s="311"/>
      <c r="I9" s="311"/>
      <c r="J9" s="311"/>
      <c r="K9" s="311"/>
      <c r="L9" s="311"/>
      <c r="M9" s="311"/>
      <c r="N9" s="311"/>
      <c r="O9" s="311"/>
      <c r="P9" s="311"/>
      <c r="CN9" s="54" t="s">
        <v>107</v>
      </c>
      <c r="CO9" s="54" t="s">
        <v>4</v>
      </c>
      <c r="CP9" s="54" t="s">
        <v>4</v>
      </c>
      <c r="CQ9" s="54" t="s">
        <v>4</v>
      </c>
      <c r="CR9" s="54" t="s">
        <v>4</v>
      </c>
      <c r="CS9" s="54" t="s">
        <v>4</v>
      </c>
      <c r="CT9" s="54" t="s">
        <v>4</v>
      </c>
      <c r="CU9" s="54" t="s">
        <v>4</v>
      </c>
      <c r="CV9" s="54" t="s">
        <v>4</v>
      </c>
      <c r="CW9" s="54" t="s">
        <v>4</v>
      </c>
      <c r="CX9" s="54" t="s">
        <v>4</v>
      </c>
      <c r="CY9" s="54" t="s">
        <v>4</v>
      </c>
      <c r="CZ9" s="54" t="s">
        <v>4</v>
      </c>
      <c r="DA9" s="54" t="s">
        <v>4</v>
      </c>
      <c r="DB9" s="54" t="s">
        <v>4</v>
      </c>
      <c r="DC9" s="54" t="s">
        <v>4</v>
      </c>
    </row>
    <row r="10" spans="1:171" customFormat="1" ht="11.25" hidden="1" customHeight="1" x14ac:dyDescent="0.25">
      <c r="A10" s="287" t="s">
        <v>108</v>
      </c>
      <c r="B10" s="287"/>
      <c r="C10" s="287"/>
      <c r="D10" s="287"/>
      <c r="E10" s="287"/>
      <c r="F10" s="287"/>
      <c r="G10" s="311" t="s">
        <v>109</v>
      </c>
      <c r="H10" s="311"/>
      <c r="I10" s="311"/>
      <c r="J10" s="311"/>
      <c r="K10" s="311"/>
      <c r="L10" s="311"/>
      <c r="M10" s="311"/>
      <c r="N10" s="311"/>
      <c r="O10" s="311"/>
      <c r="P10" s="311"/>
      <c r="R10" s="91" t="s">
        <v>109</v>
      </c>
      <c r="DD10" s="54" t="s">
        <v>108</v>
      </c>
      <c r="DE10" s="54" t="s">
        <v>4</v>
      </c>
      <c r="DF10" s="54" t="s">
        <v>4</v>
      </c>
      <c r="DG10" s="54" t="s">
        <v>4</v>
      </c>
      <c r="DH10" s="54" t="s">
        <v>4</v>
      </c>
      <c r="DI10" s="54" t="s">
        <v>4</v>
      </c>
      <c r="DJ10" s="54" t="s">
        <v>109</v>
      </c>
      <c r="DK10" s="54" t="s">
        <v>4</v>
      </c>
      <c r="DL10" s="54" t="s">
        <v>4</v>
      </c>
      <c r="DM10" s="54" t="s">
        <v>4</v>
      </c>
      <c r="DN10" s="54" t="s">
        <v>4</v>
      </c>
      <c r="DO10" s="54" t="s">
        <v>4</v>
      </c>
      <c r="DP10" s="54" t="s">
        <v>4</v>
      </c>
      <c r="DQ10" s="54" t="s">
        <v>4</v>
      </c>
      <c r="DR10" s="54" t="s">
        <v>4</v>
      </c>
      <c r="DS10" s="54" t="s">
        <v>4</v>
      </c>
    </row>
    <row r="11" spans="1:171" customFormat="1" ht="15" hidden="1" x14ac:dyDescent="0.25">
      <c r="A11" s="287" t="s">
        <v>110</v>
      </c>
      <c r="B11" s="287"/>
      <c r="C11" s="287"/>
      <c r="D11" s="287"/>
      <c r="E11" s="287"/>
      <c r="F11" s="287"/>
      <c r="G11" s="311" t="s">
        <v>111</v>
      </c>
      <c r="H11" s="311"/>
      <c r="I11" s="311"/>
      <c r="J11" s="311"/>
      <c r="K11" s="311"/>
      <c r="L11" s="311"/>
      <c r="M11" s="311"/>
      <c r="N11" s="311"/>
      <c r="O11" s="311"/>
      <c r="P11" s="311"/>
      <c r="R11" s="91" t="s">
        <v>111</v>
      </c>
      <c r="DT11" s="54" t="s">
        <v>110</v>
      </c>
      <c r="DU11" s="54" t="s">
        <v>4</v>
      </c>
      <c r="DV11" s="54" t="s">
        <v>4</v>
      </c>
      <c r="DW11" s="54" t="s">
        <v>4</v>
      </c>
      <c r="DX11" s="54" t="s">
        <v>4</v>
      </c>
      <c r="DY11" s="54" t="s">
        <v>4</v>
      </c>
      <c r="DZ11" s="54" t="s">
        <v>111</v>
      </c>
      <c r="EA11" s="54" t="s">
        <v>4</v>
      </c>
      <c r="EB11" s="54" t="s">
        <v>4</v>
      </c>
      <c r="EC11" s="54" t="s">
        <v>4</v>
      </c>
      <c r="ED11" s="54" t="s">
        <v>4</v>
      </c>
      <c r="EE11" s="54" t="s">
        <v>4</v>
      </c>
      <c r="EF11" s="54" t="s">
        <v>4</v>
      </c>
      <c r="EG11" s="54" t="s">
        <v>4</v>
      </c>
      <c r="EH11" s="54" t="s">
        <v>4</v>
      </c>
      <c r="EI11" s="54" t="s">
        <v>4</v>
      </c>
    </row>
    <row r="12" spans="1:171" customFormat="1" ht="6" hidden="1" customHeight="1" x14ac:dyDescent="0.25">
      <c r="A12" s="92"/>
      <c r="B12" s="52"/>
      <c r="C12" s="52"/>
      <c r="D12" s="52"/>
      <c r="E12" s="52"/>
      <c r="F12" s="93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71" customFormat="1" ht="15" x14ac:dyDescent="0.25">
      <c r="A13" s="307" t="s">
        <v>11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EJ13" s="54" t="s">
        <v>11</v>
      </c>
      <c r="EK13" s="54" t="s">
        <v>4</v>
      </c>
      <c r="EL13" s="54" t="s">
        <v>4</v>
      </c>
      <c r="EM13" s="54" t="s">
        <v>4</v>
      </c>
      <c r="EN13" s="54" t="s">
        <v>4</v>
      </c>
      <c r="EO13" s="54" t="s">
        <v>4</v>
      </c>
      <c r="EP13" s="54" t="s">
        <v>4</v>
      </c>
      <c r="EQ13" s="54" t="s">
        <v>4</v>
      </c>
      <c r="ER13" s="54" t="s">
        <v>4</v>
      </c>
      <c r="ES13" s="54" t="s">
        <v>4</v>
      </c>
      <c r="ET13" s="54" t="s">
        <v>4</v>
      </c>
      <c r="EU13" s="54" t="s">
        <v>4</v>
      </c>
      <c r="EV13" s="54" t="s">
        <v>4</v>
      </c>
      <c r="EW13" s="54" t="s">
        <v>4</v>
      </c>
      <c r="EX13" s="54" t="s">
        <v>4</v>
      </c>
      <c r="EY13" s="54" t="s">
        <v>4</v>
      </c>
    </row>
    <row r="14" spans="1:171" customFormat="1" ht="15" customHeight="1" x14ac:dyDescent="0.25">
      <c r="A14" s="308" t="s">
        <v>12</v>
      </c>
      <c r="B14" s="308"/>
      <c r="C14" s="308"/>
      <c r="D14" s="308"/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</row>
    <row r="15" spans="1:171" customFormat="1" ht="6" customHeight="1" x14ac:dyDescent="0.25">
      <c r="A15" s="95"/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71" customFormat="1" ht="15" hidden="1" x14ac:dyDescent="0.25">
      <c r="A16" s="307"/>
      <c r="B16" s="307"/>
      <c r="C16" s="307"/>
      <c r="D16" s="307"/>
      <c r="E16" s="307"/>
      <c r="F16" s="307"/>
      <c r="G16" s="307"/>
      <c r="H16" s="307"/>
      <c r="I16" s="307"/>
      <c r="J16" s="307"/>
      <c r="K16" s="307"/>
      <c r="L16" s="307"/>
      <c r="M16" s="307"/>
      <c r="N16" s="307"/>
      <c r="O16" s="307"/>
      <c r="P16" s="307"/>
      <c r="EZ16" s="54" t="s">
        <v>4</v>
      </c>
      <c r="FA16" s="54" t="s">
        <v>4</v>
      </c>
      <c r="FB16" s="54" t="s">
        <v>4</v>
      </c>
      <c r="FC16" s="54" t="s">
        <v>4</v>
      </c>
      <c r="FD16" s="54" t="s">
        <v>4</v>
      </c>
      <c r="FE16" s="54" t="s">
        <v>4</v>
      </c>
      <c r="FF16" s="54" t="s">
        <v>4</v>
      </c>
      <c r="FG16" s="54" t="s">
        <v>4</v>
      </c>
      <c r="FH16" s="54" t="s">
        <v>4</v>
      </c>
      <c r="FI16" s="54" t="s">
        <v>4</v>
      </c>
      <c r="FJ16" s="54" t="s">
        <v>4</v>
      </c>
      <c r="FK16" s="54" t="s">
        <v>4</v>
      </c>
      <c r="FL16" s="54" t="s">
        <v>4</v>
      </c>
      <c r="FM16" s="54" t="s">
        <v>4</v>
      </c>
      <c r="FN16" s="54" t="s">
        <v>4</v>
      </c>
      <c r="FO16" s="54" t="s">
        <v>4</v>
      </c>
    </row>
    <row r="17" spans="1:196" customFormat="1" ht="15" hidden="1" x14ac:dyDescent="0.25">
      <c r="A17" s="308" t="s">
        <v>112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</row>
    <row r="18" spans="1:196" customFormat="1" ht="17.25" customHeight="1" x14ac:dyDescent="0.25">
      <c r="A18" s="309" t="s">
        <v>748</v>
      </c>
      <c r="B18" s="309"/>
      <c r="C18" s="309"/>
      <c r="D18" s="309"/>
      <c r="E18" s="309"/>
      <c r="F18" s="309"/>
      <c r="G18" s="309"/>
      <c r="H18" s="309"/>
      <c r="I18" s="309"/>
      <c r="J18" s="309"/>
      <c r="K18" s="309"/>
      <c r="L18" s="309"/>
      <c r="M18" s="309"/>
      <c r="N18" s="309"/>
      <c r="O18" s="309"/>
      <c r="P18" s="309"/>
    </row>
    <row r="19" spans="1:196" customFormat="1" ht="8.25" customHeight="1" x14ac:dyDescent="0.25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</row>
    <row r="20" spans="1:196" customFormat="1" ht="15" x14ac:dyDescent="0.25">
      <c r="A20" s="307" t="s">
        <v>64</v>
      </c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FP20" s="54" t="s">
        <v>64</v>
      </c>
      <c r="FQ20" s="54" t="s">
        <v>4</v>
      </c>
      <c r="FR20" s="54" t="s">
        <v>4</v>
      </c>
      <c r="FS20" s="54" t="s">
        <v>4</v>
      </c>
      <c r="FT20" s="54" t="s">
        <v>4</v>
      </c>
      <c r="FU20" s="54" t="s">
        <v>4</v>
      </c>
      <c r="FV20" s="54" t="s">
        <v>4</v>
      </c>
      <c r="FW20" s="54" t="s">
        <v>4</v>
      </c>
      <c r="FX20" s="54" t="s">
        <v>4</v>
      </c>
      <c r="FY20" s="54" t="s">
        <v>4</v>
      </c>
      <c r="FZ20" s="54" t="s">
        <v>4</v>
      </c>
      <c r="GA20" s="54" t="s">
        <v>4</v>
      </c>
      <c r="GB20" s="54" t="s">
        <v>4</v>
      </c>
      <c r="GC20" s="54" t="s">
        <v>4</v>
      </c>
      <c r="GD20" s="54" t="s">
        <v>4</v>
      </c>
      <c r="GE20" s="54" t="s">
        <v>4</v>
      </c>
    </row>
    <row r="21" spans="1:196" customFormat="1" ht="11.25" customHeight="1" x14ac:dyDescent="0.25">
      <c r="A21" s="308" t="s">
        <v>113</v>
      </c>
      <c r="B21" s="308"/>
      <c r="C21" s="308"/>
      <c r="D21" s="308"/>
      <c r="E21" s="308"/>
      <c r="F21" s="308"/>
      <c r="G21" s="308"/>
      <c r="H21" s="308"/>
      <c r="I21" s="308"/>
      <c r="J21" s="308"/>
      <c r="K21" s="308"/>
      <c r="L21" s="308"/>
      <c r="M21" s="308"/>
      <c r="N21" s="308"/>
      <c r="O21" s="308"/>
      <c r="P21" s="308"/>
    </row>
    <row r="22" spans="1:196" customFormat="1" ht="12" customHeight="1" x14ac:dyDescent="0.25">
      <c r="A22" s="52" t="s">
        <v>114</v>
      </c>
      <c r="B22" s="96" t="s">
        <v>115</v>
      </c>
      <c r="C22" s="58" t="s">
        <v>116</v>
      </c>
      <c r="D22" s="58"/>
      <c r="E22" s="58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</row>
    <row r="23" spans="1:196" customFormat="1" ht="15" x14ac:dyDescent="0.25">
      <c r="A23" s="52" t="s">
        <v>117</v>
      </c>
      <c r="B23" s="310"/>
      <c r="C23" s="310"/>
      <c r="D23" s="310"/>
      <c r="E23" s="310"/>
      <c r="F23" s="310"/>
      <c r="G23" s="61"/>
      <c r="H23" s="61"/>
      <c r="I23" s="61"/>
      <c r="J23" s="61"/>
      <c r="K23" s="61"/>
      <c r="L23" s="61"/>
      <c r="M23" s="61"/>
      <c r="N23" s="61"/>
      <c r="O23" s="61"/>
      <c r="P23" s="61"/>
      <c r="GF23" s="54" t="s">
        <v>4</v>
      </c>
      <c r="GG23" s="54" t="s">
        <v>4</v>
      </c>
      <c r="GH23" s="54" t="s">
        <v>4</v>
      </c>
      <c r="GI23" s="54" t="s">
        <v>4</v>
      </c>
      <c r="GJ23" s="54" t="s">
        <v>4</v>
      </c>
    </row>
    <row r="24" spans="1:196" customFormat="1" ht="10.5" customHeight="1" x14ac:dyDescent="0.25">
      <c r="A24" s="52"/>
      <c r="B24" s="301" t="s">
        <v>118</v>
      </c>
      <c r="C24" s="301"/>
      <c r="D24" s="301"/>
      <c r="E24" s="301"/>
      <c r="F24" s="301"/>
      <c r="G24" s="97"/>
      <c r="H24" s="97"/>
      <c r="I24" s="97"/>
      <c r="J24" s="97"/>
      <c r="K24" s="97"/>
      <c r="L24" s="97"/>
      <c r="M24" s="97"/>
      <c r="N24" s="97"/>
      <c r="O24" s="98"/>
      <c r="P24" s="97"/>
    </row>
    <row r="25" spans="1:196" customFormat="1" ht="9.75" customHeight="1" x14ac:dyDescent="0.25">
      <c r="A25" s="52"/>
      <c r="B25" s="52"/>
      <c r="C25" s="52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7"/>
      <c r="P25" s="97"/>
    </row>
    <row r="26" spans="1:196" customFormat="1" ht="15" x14ac:dyDescent="0.25">
      <c r="A26" s="66" t="s">
        <v>119</v>
      </c>
      <c r="B26" s="53"/>
      <c r="C26" s="302" t="s">
        <v>120</v>
      </c>
      <c r="D26" s="302"/>
      <c r="E26" s="302"/>
      <c r="F26" s="302"/>
      <c r="G26" s="54"/>
      <c r="H26" s="54"/>
      <c r="I26" s="54"/>
      <c r="J26" s="54"/>
      <c r="K26" s="54"/>
      <c r="L26" s="54"/>
      <c r="M26" s="54"/>
      <c r="N26" s="54"/>
      <c r="O26" s="54"/>
      <c r="P26" s="54"/>
      <c r="GK26" s="54" t="s">
        <v>120</v>
      </c>
      <c r="GL26" s="54" t="s">
        <v>4</v>
      </c>
      <c r="GM26" s="54" t="s">
        <v>4</v>
      </c>
      <c r="GN26" s="54" t="s">
        <v>4</v>
      </c>
    </row>
    <row r="27" spans="1:196" customFormat="1" ht="9.75" customHeight="1" x14ac:dyDescent="0.25">
      <c r="A27" s="52"/>
      <c r="B27" s="53"/>
      <c r="C27" s="100"/>
      <c r="D27" s="101"/>
      <c r="E27" s="101"/>
      <c r="F27" s="101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96" customFormat="1" ht="12" customHeight="1" x14ac:dyDescent="0.25">
      <c r="A28" s="66" t="s">
        <v>121</v>
      </c>
      <c r="B28" s="53"/>
      <c r="C28" s="102"/>
      <c r="D28" s="103">
        <v>4231.7299999999996</v>
      </c>
      <c r="E28" s="85" t="s">
        <v>122</v>
      </c>
      <c r="G28" s="53"/>
      <c r="H28" s="53"/>
      <c r="I28" s="53"/>
      <c r="J28" s="53"/>
      <c r="K28" s="53"/>
      <c r="L28" s="53"/>
      <c r="M28" s="53"/>
      <c r="N28" s="104"/>
      <c r="O28" s="104"/>
      <c r="P28" s="53"/>
    </row>
    <row r="29" spans="1:196" customFormat="1" ht="12" customHeight="1" x14ac:dyDescent="0.25">
      <c r="A29" s="52"/>
      <c r="B29" s="65" t="s">
        <v>123</v>
      </c>
      <c r="C29" s="105"/>
      <c r="D29" s="106"/>
      <c r="E29" s="85"/>
      <c r="G29" s="53"/>
    </row>
    <row r="30" spans="1:196" customFormat="1" ht="12" customHeight="1" x14ac:dyDescent="0.25">
      <c r="A30" s="52"/>
      <c r="B30" s="107" t="s">
        <v>124</v>
      </c>
      <c r="C30" s="102"/>
      <c r="D30" s="103">
        <v>3183.39</v>
      </c>
      <c r="E30" s="85" t="s">
        <v>122</v>
      </c>
      <c r="I30" s="53"/>
      <c r="K30" s="53" t="s">
        <v>125</v>
      </c>
      <c r="L30" s="53"/>
      <c r="M30" s="53"/>
      <c r="N30" s="108"/>
      <c r="O30" s="103">
        <v>248.51</v>
      </c>
      <c r="P30" s="85" t="s">
        <v>122</v>
      </c>
    </row>
    <row r="31" spans="1:196" customFormat="1" ht="12" customHeight="1" x14ac:dyDescent="0.25">
      <c r="A31" s="52"/>
      <c r="B31" s="107" t="s">
        <v>58</v>
      </c>
      <c r="C31" s="109"/>
      <c r="D31" s="110">
        <v>195.57</v>
      </c>
      <c r="E31" s="85" t="s">
        <v>122</v>
      </c>
      <c r="I31" s="53"/>
      <c r="K31" s="53" t="s">
        <v>126</v>
      </c>
      <c r="L31" s="53"/>
      <c r="M31" s="53"/>
      <c r="N31" s="108"/>
      <c r="O31" s="103">
        <v>222.79</v>
      </c>
      <c r="P31" s="85" t="s">
        <v>122</v>
      </c>
    </row>
    <row r="32" spans="1:196" customFormat="1" ht="12" customHeight="1" x14ac:dyDescent="0.25">
      <c r="A32" s="52"/>
      <c r="B32" s="107" t="s">
        <v>59</v>
      </c>
      <c r="C32" s="109"/>
      <c r="D32" s="110">
        <v>4.1900000000000004</v>
      </c>
      <c r="E32" s="85" t="s">
        <v>122</v>
      </c>
      <c r="I32" s="53"/>
      <c r="K32" s="53" t="s">
        <v>127</v>
      </c>
      <c r="L32" s="53"/>
      <c r="M32" s="53"/>
      <c r="N32" s="111"/>
      <c r="O32" s="110">
        <v>703.97</v>
      </c>
      <c r="P32" s="112" t="s">
        <v>128</v>
      </c>
    </row>
    <row r="33" spans="1:207" customFormat="1" ht="12" customHeight="1" x14ac:dyDescent="0.25">
      <c r="A33" s="52"/>
      <c r="B33" s="107" t="s">
        <v>60</v>
      </c>
      <c r="C33" s="109"/>
      <c r="D33" s="103">
        <v>40.58</v>
      </c>
      <c r="E33" s="85" t="s">
        <v>122</v>
      </c>
      <c r="I33" s="53"/>
      <c r="K33" s="53" t="s">
        <v>129</v>
      </c>
      <c r="L33" s="53"/>
      <c r="M33" s="53"/>
      <c r="N33" s="111"/>
      <c r="O33" s="110">
        <v>480.43</v>
      </c>
      <c r="P33" s="112" t="s">
        <v>128</v>
      </c>
    </row>
    <row r="34" spans="1:207" customFormat="1" ht="9.75" customHeight="1" x14ac:dyDescent="0.25">
      <c r="A34" s="52"/>
      <c r="B34" s="53"/>
      <c r="D34" s="113"/>
      <c r="E34" s="85"/>
      <c r="H34" s="53"/>
      <c r="I34" s="53"/>
      <c r="J34" s="53"/>
      <c r="K34" s="53"/>
      <c r="L34" s="53"/>
      <c r="M34" s="53"/>
      <c r="N34" s="55"/>
      <c r="O34" s="55"/>
      <c r="P34" s="53"/>
    </row>
    <row r="35" spans="1:207" customFormat="1" ht="11.25" customHeight="1" x14ac:dyDescent="0.25">
      <c r="A35" s="303" t="s">
        <v>53</v>
      </c>
      <c r="B35" s="265" t="s">
        <v>130</v>
      </c>
      <c r="C35" s="268" t="s">
        <v>131</v>
      </c>
      <c r="D35" s="294"/>
      <c r="E35" s="294"/>
      <c r="F35" s="294"/>
      <c r="G35" s="295"/>
      <c r="H35" s="265" t="s">
        <v>132</v>
      </c>
      <c r="I35" s="265" t="s">
        <v>133</v>
      </c>
      <c r="J35" s="265"/>
      <c r="K35" s="265"/>
      <c r="L35" s="268" t="s">
        <v>134</v>
      </c>
      <c r="M35" s="294"/>
      <c r="N35" s="294"/>
      <c r="O35" s="294"/>
      <c r="P35" s="295"/>
    </row>
    <row r="36" spans="1:207" customFormat="1" ht="11.25" customHeight="1" x14ac:dyDescent="0.25">
      <c r="A36" s="303"/>
      <c r="B36" s="265"/>
      <c r="C36" s="304"/>
      <c r="D36" s="305"/>
      <c r="E36" s="305"/>
      <c r="F36" s="305"/>
      <c r="G36" s="306"/>
      <c r="H36" s="265"/>
      <c r="I36" s="265"/>
      <c r="J36" s="265"/>
      <c r="K36" s="265"/>
      <c r="L36" s="269"/>
      <c r="M36" s="296"/>
      <c r="N36" s="296"/>
      <c r="O36" s="296"/>
      <c r="P36" s="297"/>
    </row>
    <row r="37" spans="1:207" customFormat="1" ht="54" customHeight="1" x14ac:dyDescent="0.25">
      <c r="A37" s="303"/>
      <c r="B37" s="265"/>
      <c r="C37" s="269"/>
      <c r="D37" s="296"/>
      <c r="E37" s="296"/>
      <c r="F37" s="296"/>
      <c r="G37" s="297"/>
      <c r="H37" s="265"/>
      <c r="I37" s="114" t="s">
        <v>135</v>
      </c>
      <c r="J37" s="114" t="s">
        <v>136</v>
      </c>
      <c r="K37" s="114" t="s">
        <v>137</v>
      </c>
      <c r="L37" s="114" t="s">
        <v>138</v>
      </c>
      <c r="M37" s="114" t="s">
        <v>139</v>
      </c>
      <c r="N37" s="114" t="s">
        <v>140</v>
      </c>
      <c r="O37" s="114" t="s">
        <v>136</v>
      </c>
      <c r="P37" s="114" t="s">
        <v>141</v>
      </c>
    </row>
    <row r="38" spans="1:207" customFormat="1" ht="13.5" customHeight="1" x14ac:dyDescent="0.25">
      <c r="A38" s="115">
        <v>1</v>
      </c>
      <c r="B38" s="116">
        <v>2</v>
      </c>
      <c r="C38" s="298">
        <v>3</v>
      </c>
      <c r="D38" s="299"/>
      <c r="E38" s="299"/>
      <c r="F38" s="299"/>
      <c r="G38" s="300"/>
      <c r="H38" s="116">
        <v>4</v>
      </c>
      <c r="I38" s="116">
        <v>5</v>
      </c>
      <c r="J38" s="116">
        <v>6</v>
      </c>
      <c r="K38" s="116">
        <v>7</v>
      </c>
      <c r="L38" s="116">
        <v>8</v>
      </c>
      <c r="M38" s="116">
        <v>9</v>
      </c>
      <c r="N38" s="116">
        <v>10</v>
      </c>
      <c r="O38" s="116">
        <v>11</v>
      </c>
      <c r="P38" s="116">
        <v>12</v>
      </c>
    </row>
    <row r="39" spans="1:207" customFormat="1" ht="15" x14ac:dyDescent="0.25">
      <c r="A39" s="290" t="s">
        <v>587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2"/>
      <c r="GO39" s="79" t="s">
        <v>587</v>
      </c>
    </row>
    <row r="40" spans="1:207" customFormat="1" ht="23.25" x14ac:dyDescent="0.25">
      <c r="A40" s="117" t="s">
        <v>20</v>
      </c>
      <c r="B40" s="118" t="s">
        <v>588</v>
      </c>
      <c r="C40" s="289" t="s">
        <v>589</v>
      </c>
      <c r="D40" s="289"/>
      <c r="E40" s="289"/>
      <c r="F40" s="289"/>
      <c r="G40" s="289"/>
      <c r="H40" s="119" t="s">
        <v>590</v>
      </c>
      <c r="I40" s="120">
        <v>0.22800000000000001</v>
      </c>
      <c r="J40" s="121">
        <v>1</v>
      </c>
      <c r="K40" s="185">
        <v>0.22800000000000001</v>
      </c>
      <c r="L40" s="122"/>
      <c r="M40" s="120"/>
      <c r="N40" s="123"/>
      <c r="O40" s="120"/>
      <c r="P40" s="124"/>
      <c r="GO40" s="79"/>
      <c r="GP40" s="79" t="s">
        <v>589</v>
      </c>
      <c r="GQ40" s="79" t="s">
        <v>4</v>
      </c>
      <c r="GR40" s="79" t="s">
        <v>4</v>
      </c>
      <c r="GS40" s="79" t="s">
        <v>4</v>
      </c>
      <c r="GT40" s="79" t="s">
        <v>4</v>
      </c>
    </row>
    <row r="41" spans="1:207" customFormat="1" ht="15" hidden="1" x14ac:dyDescent="0.25">
      <c r="A41" s="125"/>
      <c r="B41" s="126" t="s">
        <v>20</v>
      </c>
      <c r="C41" s="287" t="s">
        <v>146</v>
      </c>
      <c r="D41" s="287"/>
      <c r="E41" s="287"/>
      <c r="F41" s="287"/>
      <c r="G41" s="287"/>
      <c r="H41" s="127" t="s">
        <v>147</v>
      </c>
      <c r="I41" s="128"/>
      <c r="J41" s="128"/>
      <c r="K41" s="151">
        <v>99.111599999999996</v>
      </c>
      <c r="L41" s="130"/>
      <c r="M41" s="128"/>
      <c r="N41" s="130"/>
      <c r="O41" s="128"/>
      <c r="P41" s="131">
        <v>28611.54</v>
      </c>
      <c r="GO41" s="79"/>
      <c r="GP41" s="79"/>
      <c r="GQ41" s="79"/>
      <c r="GR41" s="79"/>
      <c r="GS41" s="79"/>
      <c r="GT41" s="79"/>
      <c r="GU41" s="54" t="s">
        <v>146</v>
      </c>
    </row>
    <row r="42" spans="1:207" customFormat="1" ht="15" hidden="1" x14ac:dyDescent="0.25">
      <c r="A42" s="132"/>
      <c r="B42" s="126" t="s">
        <v>591</v>
      </c>
      <c r="C42" s="287" t="s">
        <v>592</v>
      </c>
      <c r="D42" s="287"/>
      <c r="E42" s="287"/>
      <c r="F42" s="287"/>
      <c r="G42" s="287"/>
      <c r="H42" s="127" t="s">
        <v>147</v>
      </c>
      <c r="I42" s="148">
        <v>280</v>
      </c>
      <c r="J42" s="151">
        <v>1.5525</v>
      </c>
      <c r="K42" s="151">
        <v>99.111599999999996</v>
      </c>
      <c r="L42" s="135"/>
      <c r="M42" s="136"/>
      <c r="N42" s="137">
        <v>288.68</v>
      </c>
      <c r="O42" s="128"/>
      <c r="P42" s="131">
        <v>28611.54</v>
      </c>
      <c r="Q42" s="138"/>
      <c r="R42" s="138"/>
      <c r="GO42" s="79"/>
      <c r="GP42" s="79"/>
      <c r="GQ42" s="79"/>
      <c r="GR42" s="79"/>
      <c r="GS42" s="79"/>
      <c r="GT42" s="79"/>
      <c r="GU42" s="54"/>
      <c r="GV42" s="54" t="s">
        <v>592</v>
      </c>
    </row>
    <row r="43" spans="1:207" customFormat="1" ht="15" x14ac:dyDescent="0.25">
      <c r="A43" s="144"/>
      <c r="B43" s="145"/>
      <c r="C43" s="288" t="s">
        <v>159</v>
      </c>
      <c r="D43" s="288"/>
      <c r="E43" s="288"/>
      <c r="F43" s="288"/>
      <c r="G43" s="288"/>
      <c r="H43" s="119"/>
      <c r="I43" s="120"/>
      <c r="J43" s="120"/>
      <c r="K43" s="120"/>
      <c r="L43" s="122"/>
      <c r="M43" s="120"/>
      <c r="N43" s="146"/>
      <c r="O43" s="120"/>
      <c r="P43" s="147">
        <v>28611.54</v>
      </c>
      <c r="Q43" s="138"/>
      <c r="R43" s="138"/>
      <c r="GO43" s="79"/>
      <c r="GP43" s="79"/>
      <c r="GQ43" s="79"/>
      <c r="GR43" s="79"/>
      <c r="GS43" s="79"/>
      <c r="GT43" s="79"/>
      <c r="GU43" s="54"/>
      <c r="GV43" s="54"/>
      <c r="GW43" s="79" t="s">
        <v>159</v>
      </c>
    </row>
    <row r="44" spans="1:207" customFormat="1" ht="15" x14ac:dyDescent="0.25">
      <c r="A44" s="141"/>
      <c r="B44" s="126"/>
      <c r="C44" s="287" t="s">
        <v>160</v>
      </c>
      <c r="D44" s="287"/>
      <c r="E44" s="287"/>
      <c r="F44" s="287"/>
      <c r="G44" s="287"/>
      <c r="H44" s="127"/>
      <c r="I44" s="128"/>
      <c r="J44" s="128"/>
      <c r="K44" s="128"/>
      <c r="L44" s="130"/>
      <c r="M44" s="128"/>
      <c r="N44" s="130"/>
      <c r="O44" s="128"/>
      <c r="P44" s="131">
        <v>28611.54</v>
      </c>
      <c r="GO44" s="79"/>
      <c r="GP44" s="79"/>
      <c r="GQ44" s="79"/>
      <c r="GR44" s="79"/>
      <c r="GS44" s="79"/>
      <c r="GT44" s="79"/>
      <c r="GU44" s="54"/>
      <c r="GV44" s="54"/>
      <c r="GW44" s="79"/>
      <c r="GX44" s="54" t="s">
        <v>160</v>
      </c>
    </row>
    <row r="45" spans="1:207" customFormat="1" ht="15" x14ac:dyDescent="0.25">
      <c r="A45" s="141"/>
      <c r="B45" s="126" t="s">
        <v>593</v>
      </c>
      <c r="C45" s="287" t="s">
        <v>594</v>
      </c>
      <c r="D45" s="287"/>
      <c r="E45" s="287"/>
      <c r="F45" s="287"/>
      <c r="G45" s="287"/>
      <c r="H45" s="127" t="s">
        <v>163</v>
      </c>
      <c r="I45" s="148">
        <v>89</v>
      </c>
      <c r="J45" s="128"/>
      <c r="K45" s="148">
        <v>89</v>
      </c>
      <c r="L45" s="130"/>
      <c r="M45" s="128"/>
      <c r="N45" s="130"/>
      <c r="O45" s="128"/>
      <c r="P45" s="131">
        <v>25464.27</v>
      </c>
      <c r="GO45" s="79"/>
      <c r="GP45" s="79"/>
      <c r="GQ45" s="79"/>
      <c r="GR45" s="79"/>
      <c r="GS45" s="79"/>
      <c r="GT45" s="79"/>
      <c r="GU45" s="54"/>
      <c r="GV45" s="54"/>
      <c r="GW45" s="79"/>
      <c r="GX45" s="54" t="s">
        <v>594</v>
      </c>
    </row>
    <row r="46" spans="1:207" customFormat="1" ht="15" x14ac:dyDescent="0.25">
      <c r="A46" s="141"/>
      <c r="B46" s="126" t="s">
        <v>595</v>
      </c>
      <c r="C46" s="287" t="s">
        <v>596</v>
      </c>
      <c r="D46" s="287"/>
      <c r="E46" s="287"/>
      <c r="F46" s="287"/>
      <c r="G46" s="287"/>
      <c r="H46" s="127" t="s">
        <v>163</v>
      </c>
      <c r="I46" s="148">
        <v>40</v>
      </c>
      <c r="J46" s="128"/>
      <c r="K46" s="148">
        <v>40</v>
      </c>
      <c r="L46" s="130"/>
      <c r="M46" s="128"/>
      <c r="N46" s="130"/>
      <c r="O46" s="128"/>
      <c r="P46" s="131">
        <v>11444.62</v>
      </c>
      <c r="GO46" s="79"/>
      <c r="GP46" s="79"/>
      <c r="GQ46" s="79"/>
      <c r="GR46" s="79"/>
      <c r="GS46" s="79"/>
      <c r="GT46" s="79"/>
      <c r="GU46" s="54"/>
      <c r="GV46" s="54"/>
      <c r="GW46" s="79"/>
      <c r="GX46" s="54" t="s">
        <v>596</v>
      </c>
    </row>
    <row r="47" spans="1:207" customFormat="1" ht="15" x14ac:dyDescent="0.25">
      <c r="A47" s="149"/>
      <c r="B47" s="150"/>
      <c r="C47" s="288" t="s">
        <v>166</v>
      </c>
      <c r="D47" s="288"/>
      <c r="E47" s="288"/>
      <c r="F47" s="288"/>
      <c r="G47" s="288"/>
      <c r="H47" s="119"/>
      <c r="I47" s="120"/>
      <c r="J47" s="120"/>
      <c r="K47" s="120"/>
      <c r="L47" s="122"/>
      <c r="M47" s="120"/>
      <c r="N47" s="146">
        <v>287370.31</v>
      </c>
      <c r="O47" s="120"/>
      <c r="P47" s="147">
        <v>65520.43</v>
      </c>
      <c r="GO47" s="79"/>
      <c r="GP47" s="79"/>
      <c r="GQ47" s="79"/>
      <c r="GR47" s="79"/>
      <c r="GS47" s="79"/>
      <c r="GT47" s="79"/>
      <c r="GU47" s="54"/>
      <c r="GV47" s="54"/>
      <c r="GW47" s="79"/>
      <c r="GX47" s="54"/>
      <c r="GY47" s="79" t="s">
        <v>166</v>
      </c>
    </row>
    <row r="48" spans="1:207" customFormat="1" ht="23.25" x14ac:dyDescent="0.25">
      <c r="A48" s="117" t="s">
        <v>28</v>
      </c>
      <c r="B48" s="118" t="s">
        <v>597</v>
      </c>
      <c r="C48" s="289" t="s">
        <v>598</v>
      </c>
      <c r="D48" s="289"/>
      <c r="E48" s="289"/>
      <c r="F48" s="289"/>
      <c r="G48" s="289"/>
      <c r="H48" s="119" t="s">
        <v>590</v>
      </c>
      <c r="I48" s="120">
        <v>0.22800000000000001</v>
      </c>
      <c r="J48" s="121">
        <v>1</v>
      </c>
      <c r="K48" s="185">
        <v>0.22800000000000001</v>
      </c>
      <c r="L48" s="122"/>
      <c r="M48" s="120"/>
      <c r="N48" s="123"/>
      <c r="O48" s="120"/>
      <c r="P48" s="124"/>
      <c r="GO48" s="79"/>
      <c r="GP48" s="79" t="s">
        <v>598</v>
      </c>
      <c r="GQ48" s="79" t="s">
        <v>4</v>
      </c>
      <c r="GR48" s="79" t="s">
        <v>4</v>
      </c>
      <c r="GS48" s="79" t="s">
        <v>4</v>
      </c>
      <c r="GT48" s="79" t="s">
        <v>4</v>
      </c>
      <c r="GU48" s="54"/>
      <c r="GV48" s="54"/>
      <c r="GW48" s="79"/>
      <c r="GX48" s="54"/>
      <c r="GY48" s="79"/>
    </row>
    <row r="49" spans="1:209" customFormat="1" ht="15" hidden="1" x14ac:dyDescent="0.25">
      <c r="A49" s="125"/>
      <c r="B49" s="126" t="s">
        <v>20</v>
      </c>
      <c r="C49" s="287" t="s">
        <v>146</v>
      </c>
      <c r="D49" s="287"/>
      <c r="E49" s="287"/>
      <c r="F49" s="287"/>
      <c r="G49" s="287"/>
      <c r="H49" s="127" t="s">
        <v>147</v>
      </c>
      <c r="I49" s="128"/>
      <c r="J49" s="128"/>
      <c r="K49" s="129">
        <v>34.405884</v>
      </c>
      <c r="L49" s="130"/>
      <c r="M49" s="128"/>
      <c r="N49" s="130"/>
      <c r="O49" s="128"/>
      <c r="P49" s="131">
        <v>9522.17</v>
      </c>
      <c r="GO49" s="79"/>
      <c r="GP49" s="79"/>
      <c r="GQ49" s="79"/>
      <c r="GR49" s="79"/>
      <c r="GS49" s="79"/>
      <c r="GT49" s="79"/>
      <c r="GU49" s="54" t="s">
        <v>146</v>
      </c>
      <c r="GV49" s="54"/>
      <c r="GW49" s="79"/>
      <c r="GX49" s="54"/>
      <c r="GY49" s="79"/>
    </row>
    <row r="50" spans="1:209" customFormat="1" ht="15" hidden="1" x14ac:dyDescent="0.25">
      <c r="A50" s="132"/>
      <c r="B50" s="126" t="s">
        <v>599</v>
      </c>
      <c r="C50" s="287" t="s">
        <v>600</v>
      </c>
      <c r="D50" s="287"/>
      <c r="E50" s="287"/>
      <c r="F50" s="287"/>
      <c r="G50" s="287"/>
      <c r="H50" s="127" t="s">
        <v>147</v>
      </c>
      <c r="I50" s="143">
        <v>97.2</v>
      </c>
      <c r="J50" s="151">
        <v>1.5525</v>
      </c>
      <c r="K50" s="129">
        <v>34.405884</v>
      </c>
      <c r="L50" s="135"/>
      <c r="M50" s="136"/>
      <c r="N50" s="137">
        <v>276.76</v>
      </c>
      <c r="O50" s="128"/>
      <c r="P50" s="131">
        <v>9522.17</v>
      </c>
      <c r="Q50" s="138"/>
      <c r="R50" s="138"/>
      <c r="GO50" s="79"/>
      <c r="GP50" s="79"/>
      <c r="GQ50" s="79"/>
      <c r="GR50" s="79"/>
      <c r="GS50" s="79"/>
      <c r="GT50" s="79"/>
      <c r="GU50" s="54"/>
      <c r="GV50" s="54" t="s">
        <v>600</v>
      </c>
      <c r="GW50" s="79"/>
      <c r="GX50" s="54"/>
      <c r="GY50" s="79"/>
    </row>
    <row r="51" spans="1:209" customFormat="1" ht="15" x14ac:dyDescent="0.25">
      <c r="A51" s="144"/>
      <c r="B51" s="145"/>
      <c r="C51" s="288" t="s">
        <v>159</v>
      </c>
      <c r="D51" s="288"/>
      <c r="E51" s="288"/>
      <c r="F51" s="288"/>
      <c r="G51" s="288"/>
      <c r="H51" s="119"/>
      <c r="I51" s="120"/>
      <c r="J51" s="120"/>
      <c r="K51" s="120"/>
      <c r="L51" s="122"/>
      <c r="M51" s="120"/>
      <c r="N51" s="146"/>
      <c r="O51" s="120"/>
      <c r="P51" s="147">
        <v>9522.17</v>
      </c>
      <c r="Q51" s="138"/>
      <c r="R51" s="138"/>
      <c r="GO51" s="79"/>
      <c r="GP51" s="79"/>
      <c r="GQ51" s="79"/>
      <c r="GR51" s="79"/>
      <c r="GS51" s="79"/>
      <c r="GT51" s="79"/>
      <c r="GU51" s="54"/>
      <c r="GV51" s="54"/>
      <c r="GW51" s="79" t="s">
        <v>159</v>
      </c>
      <c r="GX51" s="54"/>
      <c r="GY51" s="79"/>
    </row>
    <row r="52" spans="1:209" customFormat="1" ht="15" x14ac:dyDescent="0.25">
      <c r="A52" s="141"/>
      <c r="B52" s="126"/>
      <c r="C52" s="287" t="s">
        <v>160</v>
      </c>
      <c r="D52" s="287"/>
      <c r="E52" s="287"/>
      <c r="F52" s="287"/>
      <c r="G52" s="287"/>
      <c r="H52" s="127"/>
      <c r="I52" s="128"/>
      <c r="J52" s="128"/>
      <c r="K52" s="128"/>
      <c r="L52" s="130"/>
      <c r="M52" s="128"/>
      <c r="N52" s="130"/>
      <c r="O52" s="128"/>
      <c r="P52" s="131">
        <v>9522.17</v>
      </c>
      <c r="GO52" s="79"/>
      <c r="GP52" s="79"/>
      <c r="GQ52" s="79"/>
      <c r="GR52" s="79"/>
      <c r="GS52" s="79"/>
      <c r="GT52" s="79"/>
      <c r="GU52" s="54"/>
      <c r="GV52" s="54"/>
      <c r="GW52" s="79"/>
      <c r="GX52" s="54" t="s">
        <v>160</v>
      </c>
      <c r="GY52" s="79"/>
    </row>
    <row r="53" spans="1:209" customFormat="1" ht="15" x14ac:dyDescent="0.25">
      <c r="A53" s="141"/>
      <c r="B53" s="126" t="s">
        <v>593</v>
      </c>
      <c r="C53" s="287" t="s">
        <v>594</v>
      </c>
      <c r="D53" s="287"/>
      <c r="E53" s="287"/>
      <c r="F53" s="287"/>
      <c r="G53" s="287"/>
      <c r="H53" s="127" t="s">
        <v>163</v>
      </c>
      <c r="I53" s="148">
        <v>89</v>
      </c>
      <c r="J53" s="128"/>
      <c r="K53" s="148">
        <v>89</v>
      </c>
      <c r="L53" s="130"/>
      <c r="M53" s="128"/>
      <c r="N53" s="130"/>
      <c r="O53" s="128"/>
      <c r="P53" s="131">
        <v>8474.73</v>
      </c>
      <c r="GO53" s="79"/>
      <c r="GP53" s="79"/>
      <c r="GQ53" s="79"/>
      <c r="GR53" s="79"/>
      <c r="GS53" s="79"/>
      <c r="GT53" s="79"/>
      <c r="GU53" s="54"/>
      <c r="GV53" s="54"/>
      <c r="GW53" s="79"/>
      <c r="GX53" s="54" t="s">
        <v>594</v>
      </c>
      <c r="GY53" s="79"/>
    </row>
    <row r="54" spans="1:209" customFormat="1" ht="15" x14ac:dyDescent="0.25">
      <c r="A54" s="141"/>
      <c r="B54" s="126" t="s">
        <v>595</v>
      </c>
      <c r="C54" s="287" t="s">
        <v>596</v>
      </c>
      <c r="D54" s="287"/>
      <c r="E54" s="287"/>
      <c r="F54" s="287"/>
      <c r="G54" s="287"/>
      <c r="H54" s="127" t="s">
        <v>163</v>
      </c>
      <c r="I54" s="148">
        <v>40</v>
      </c>
      <c r="J54" s="128"/>
      <c r="K54" s="148">
        <v>40</v>
      </c>
      <c r="L54" s="130"/>
      <c r="M54" s="128"/>
      <c r="N54" s="130"/>
      <c r="O54" s="128"/>
      <c r="P54" s="131">
        <v>3808.87</v>
      </c>
      <c r="GO54" s="79"/>
      <c r="GP54" s="79"/>
      <c r="GQ54" s="79"/>
      <c r="GR54" s="79"/>
      <c r="GS54" s="79"/>
      <c r="GT54" s="79"/>
      <c r="GU54" s="54"/>
      <c r="GV54" s="54"/>
      <c r="GW54" s="79"/>
      <c r="GX54" s="54" t="s">
        <v>596</v>
      </c>
      <c r="GY54" s="79"/>
    </row>
    <row r="55" spans="1:209" customFormat="1" ht="15" x14ac:dyDescent="0.25">
      <c r="A55" s="149"/>
      <c r="B55" s="150"/>
      <c r="C55" s="288" t="s">
        <v>166</v>
      </c>
      <c r="D55" s="288"/>
      <c r="E55" s="288"/>
      <c r="F55" s="288"/>
      <c r="G55" s="288"/>
      <c r="H55" s="119"/>
      <c r="I55" s="120"/>
      <c r="J55" s="120"/>
      <c r="K55" s="120"/>
      <c r="L55" s="122"/>
      <c r="M55" s="120"/>
      <c r="N55" s="146">
        <v>95639.34</v>
      </c>
      <c r="O55" s="120"/>
      <c r="P55" s="147">
        <v>21805.77</v>
      </c>
      <c r="GO55" s="79"/>
      <c r="GP55" s="79"/>
      <c r="GQ55" s="79"/>
      <c r="GR55" s="79"/>
      <c r="GS55" s="79"/>
      <c r="GT55" s="79"/>
      <c r="GU55" s="54"/>
      <c r="GV55" s="54"/>
      <c r="GW55" s="79"/>
      <c r="GX55" s="54"/>
      <c r="GY55" s="79" t="s">
        <v>166</v>
      </c>
    </row>
    <row r="56" spans="1:209" customFormat="1" ht="1.5" customHeight="1" x14ac:dyDescent="0.25">
      <c r="A56" s="158"/>
      <c r="B56" s="159"/>
      <c r="C56" s="159"/>
      <c r="D56" s="159"/>
      <c r="E56" s="159"/>
      <c r="F56" s="160"/>
      <c r="G56" s="160"/>
      <c r="H56" s="160"/>
      <c r="I56" s="160"/>
      <c r="J56" s="161"/>
      <c r="K56" s="160"/>
      <c r="L56" s="161"/>
      <c r="M56" s="162"/>
      <c r="N56" s="161"/>
      <c r="O56" s="163"/>
      <c r="P56" s="164"/>
      <c r="Q56" s="165"/>
      <c r="R56" s="166"/>
      <c r="GO56" s="79"/>
      <c r="GP56" s="79"/>
      <c r="GQ56" s="79"/>
      <c r="GR56" s="79"/>
      <c r="GS56" s="79"/>
      <c r="GT56" s="79"/>
      <c r="GU56" s="54"/>
      <c r="GV56" s="54"/>
      <c r="GW56" s="79"/>
      <c r="GX56" s="54"/>
      <c r="GY56" s="79"/>
    </row>
    <row r="57" spans="1:209" customFormat="1" ht="15" hidden="1" x14ac:dyDescent="0.25">
      <c r="A57" s="144"/>
      <c r="B57" s="167"/>
      <c r="C57" s="286" t="s">
        <v>601</v>
      </c>
      <c r="D57" s="286"/>
      <c r="E57" s="286"/>
      <c r="F57" s="286"/>
      <c r="G57" s="286"/>
      <c r="H57" s="286"/>
      <c r="I57" s="286"/>
      <c r="J57" s="286"/>
      <c r="K57" s="286"/>
      <c r="L57" s="286"/>
      <c r="M57" s="286"/>
      <c r="N57" s="286"/>
      <c r="O57" s="286"/>
      <c r="P57" s="168"/>
      <c r="Q57" s="165"/>
      <c r="R57" s="166"/>
      <c r="GO57" s="79"/>
      <c r="GP57" s="79"/>
      <c r="GQ57" s="79"/>
      <c r="GR57" s="79"/>
      <c r="GS57" s="79"/>
      <c r="GT57" s="79"/>
      <c r="GU57" s="54"/>
      <c r="GV57" s="54"/>
      <c r="GW57" s="79"/>
      <c r="GX57" s="54"/>
      <c r="GY57" s="79"/>
      <c r="GZ57" s="79" t="s">
        <v>601</v>
      </c>
    </row>
    <row r="58" spans="1:209" customFormat="1" ht="15" hidden="1" x14ac:dyDescent="0.25">
      <c r="A58" s="144"/>
      <c r="B58" s="145"/>
      <c r="C58" s="283" t="s">
        <v>196</v>
      </c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169">
        <v>38133.71</v>
      </c>
      <c r="Q58" s="165"/>
      <c r="R58" s="166"/>
      <c r="GO58" s="79"/>
      <c r="GP58" s="79"/>
      <c r="GQ58" s="79"/>
      <c r="GR58" s="79"/>
      <c r="GS58" s="79"/>
      <c r="GT58" s="79"/>
      <c r="GU58" s="54"/>
      <c r="GV58" s="54"/>
      <c r="GW58" s="79"/>
      <c r="GX58" s="54"/>
      <c r="GY58" s="79"/>
      <c r="GZ58" s="79"/>
      <c r="HA58" s="87" t="s">
        <v>196</v>
      </c>
    </row>
    <row r="59" spans="1:209" customFormat="1" ht="15" hidden="1" x14ac:dyDescent="0.25">
      <c r="A59" s="144"/>
      <c r="B59" s="145"/>
      <c r="C59" s="283" t="s">
        <v>197</v>
      </c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170"/>
      <c r="Q59" s="165"/>
      <c r="R59" s="166"/>
      <c r="GO59" s="79"/>
      <c r="GP59" s="79"/>
      <c r="GQ59" s="79"/>
      <c r="GR59" s="79"/>
      <c r="GS59" s="79"/>
      <c r="GT59" s="79"/>
      <c r="GU59" s="54"/>
      <c r="GV59" s="54"/>
      <c r="GW59" s="79"/>
      <c r="GX59" s="54"/>
      <c r="GY59" s="79"/>
      <c r="GZ59" s="79"/>
      <c r="HA59" s="87" t="s">
        <v>197</v>
      </c>
    </row>
    <row r="60" spans="1:209" customFormat="1" ht="15" hidden="1" x14ac:dyDescent="0.25">
      <c r="A60" s="144"/>
      <c r="B60" s="145"/>
      <c r="C60" s="283" t="s">
        <v>198</v>
      </c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169">
        <v>38133.71</v>
      </c>
      <c r="Q60" s="165"/>
      <c r="R60" s="166"/>
      <c r="GO60" s="79"/>
      <c r="GP60" s="79"/>
      <c r="GQ60" s="79"/>
      <c r="GR60" s="79"/>
      <c r="GS60" s="79"/>
      <c r="GT60" s="79"/>
      <c r="GU60" s="54"/>
      <c r="GV60" s="54"/>
      <c r="GW60" s="79"/>
      <c r="GX60" s="54"/>
      <c r="GY60" s="79"/>
      <c r="GZ60" s="79"/>
      <c r="HA60" s="87" t="s">
        <v>198</v>
      </c>
    </row>
    <row r="61" spans="1:209" customFormat="1" ht="15" hidden="1" x14ac:dyDescent="0.25">
      <c r="A61" s="144"/>
      <c r="B61" s="145"/>
      <c r="C61" s="283" t="s">
        <v>201</v>
      </c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169">
        <v>87326.2</v>
      </c>
      <c r="Q61" s="165"/>
      <c r="R61" s="166"/>
      <c r="GO61" s="79"/>
      <c r="GP61" s="79"/>
      <c r="GQ61" s="79"/>
      <c r="GR61" s="79"/>
      <c r="GS61" s="79"/>
      <c r="GT61" s="79"/>
      <c r="GU61" s="54"/>
      <c r="GV61" s="54"/>
      <c r="GW61" s="79"/>
      <c r="GX61" s="54"/>
      <c r="GY61" s="79"/>
      <c r="GZ61" s="79"/>
      <c r="HA61" s="87" t="s">
        <v>201</v>
      </c>
    </row>
    <row r="62" spans="1:209" customFormat="1" ht="15" hidden="1" x14ac:dyDescent="0.25">
      <c r="A62" s="144"/>
      <c r="B62" s="145"/>
      <c r="C62" s="283" t="s">
        <v>197</v>
      </c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170"/>
      <c r="Q62" s="165"/>
      <c r="R62" s="166"/>
      <c r="GO62" s="79"/>
      <c r="GP62" s="79"/>
      <c r="GQ62" s="79"/>
      <c r="GR62" s="79"/>
      <c r="GS62" s="79"/>
      <c r="GT62" s="79"/>
      <c r="GU62" s="54"/>
      <c r="GV62" s="54"/>
      <c r="GW62" s="79"/>
      <c r="GX62" s="54"/>
      <c r="GY62" s="79"/>
      <c r="GZ62" s="79"/>
      <c r="HA62" s="87" t="s">
        <v>197</v>
      </c>
    </row>
    <row r="63" spans="1:209" customFormat="1" ht="15" hidden="1" x14ac:dyDescent="0.25">
      <c r="A63" s="144"/>
      <c r="B63" s="145"/>
      <c r="C63" s="283" t="s">
        <v>202</v>
      </c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169">
        <v>38133.71</v>
      </c>
      <c r="Q63" s="165"/>
      <c r="R63" s="166"/>
      <c r="GO63" s="79"/>
      <c r="GP63" s="79"/>
      <c r="GQ63" s="79"/>
      <c r="GR63" s="79"/>
      <c r="GS63" s="79"/>
      <c r="GT63" s="79"/>
      <c r="GU63" s="54"/>
      <c r="GV63" s="54"/>
      <c r="GW63" s="79"/>
      <c r="GX63" s="54"/>
      <c r="GY63" s="79"/>
      <c r="GZ63" s="79"/>
      <c r="HA63" s="87" t="s">
        <v>202</v>
      </c>
    </row>
    <row r="64" spans="1:209" customFormat="1" ht="15" hidden="1" x14ac:dyDescent="0.25">
      <c r="A64" s="144"/>
      <c r="B64" s="145"/>
      <c r="C64" s="283" t="s">
        <v>205</v>
      </c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169">
        <v>33939</v>
      </c>
      <c r="Q64" s="165"/>
      <c r="R64" s="166"/>
      <c r="GO64" s="79"/>
      <c r="GP64" s="79"/>
      <c r="GQ64" s="79"/>
      <c r="GR64" s="79"/>
      <c r="GS64" s="79"/>
      <c r="GT64" s="79"/>
      <c r="GU64" s="54"/>
      <c r="GV64" s="54"/>
      <c r="GW64" s="79"/>
      <c r="GX64" s="54"/>
      <c r="GY64" s="79"/>
      <c r="GZ64" s="79"/>
      <c r="HA64" s="87" t="s">
        <v>205</v>
      </c>
    </row>
    <row r="65" spans="1:212" customFormat="1" ht="15" hidden="1" x14ac:dyDescent="0.25">
      <c r="A65" s="144"/>
      <c r="B65" s="145"/>
      <c r="C65" s="283" t="s">
        <v>206</v>
      </c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169">
        <v>15253.49</v>
      </c>
      <c r="Q65" s="165"/>
      <c r="R65" s="166"/>
      <c r="GO65" s="79"/>
      <c r="GP65" s="79"/>
      <c r="GQ65" s="79"/>
      <c r="GR65" s="79"/>
      <c r="GS65" s="79"/>
      <c r="GT65" s="79"/>
      <c r="GU65" s="54"/>
      <c r="GV65" s="54"/>
      <c r="GW65" s="79"/>
      <c r="GX65" s="54"/>
      <c r="GY65" s="79"/>
      <c r="GZ65" s="79"/>
      <c r="HA65" s="87" t="s">
        <v>206</v>
      </c>
    </row>
    <row r="66" spans="1:212" customFormat="1" ht="15" hidden="1" x14ac:dyDescent="0.25">
      <c r="A66" s="144"/>
      <c r="B66" s="145"/>
      <c r="C66" s="283" t="s">
        <v>207</v>
      </c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169">
        <v>38133.71</v>
      </c>
      <c r="Q66" s="165"/>
      <c r="R66" s="166"/>
      <c r="GO66" s="79"/>
      <c r="GP66" s="79"/>
      <c r="GQ66" s="79"/>
      <c r="GR66" s="79"/>
      <c r="GS66" s="79"/>
      <c r="GT66" s="79"/>
      <c r="GU66" s="54"/>
      <c r="GV66" s="54"/>
      <c r="GW66" s="79"/>
      <c r="GX66" s="54"/>
      <c r="GY66" s="79"/>
      <c r="GZ66" s="79"/>
      <c r="HA66" s="87" t="s">
        <v>207</v>
      </c>
    </row>
    <row r="67" spans="1:212" customFormat="1" ht="15" hidden="1" x14ac:dyDescent="0.25">
      <c r="A67" s="144"/>
      <c r="B67" s="145"/>
      <c r="C67" s="283" t="s">
        <v>208</v>
      </c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169">
        <v>33939</v>
      </c>
      <c r="Q67" s="165"/>
      <c r="R67" s="166"/>
      <c r="GO67" s="79"/>
      <c r="GP67" s="79"/>
      <c r="GQ67" s="79"/>
      <c r="GR67" s="79"/>
      <c r="GS67" s="79"/>
      <c r="GT67" s="79"/>
      <c r="GU67" s="54"/>
      <c r="GV67" s="54"/>
      <c r="GW67" s="79"/>
      <c r="GX67" s="54"/>
      <c r="GY67" s="79"/>
      <c r="GZ67" s="79"/>
      <c r="HA67" s="87" t="s">
        <v>208</v>
      </c>
    </row>
    <row r="68" spans="1:212" customFormat="1" ht="15" hidden="1" x14ac:dyDescent="0.25">
      <c r="A68" s="144"/>
      <c r="B68" s="145"/>
      <c r="C68" s="283" t="s">
        <v>209</v>
      </c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169">
        <v>15253.49</v>
      </c>
      <c r="Q68" s="165"/>
      <c r="R68" s="166"/>
      <c r="GO68" s="79"/>
      <c r="GP68" s="79"/>
      <c r="GQ68" s="79"/>
      <c r="GR68" s="79"/>
      <c r="GS68" s="79"/>
      <c r="GT68" s="79"/>
      <c r="GU68" s="54"/>
      <c r="GV68" s="54"/>
      <c r="GW68" s="79"/>
      <c r="GX68" s="54"/>
      <c r="GY68" s="79"/>
      <c r="GZ68" s="79"/>
      <c r="HA68" s="87" t="s">
        <v>209</v>
      </c>
    </row>
    <row r="69" spans="1:212" customFormat="1" ht="15" x14ac:dyDescent="0.25">
      <c r="A69" s="144"/>
      <c r="B69" s="167"/>
      <c r="C69" s="286" t="s">
        <v>602</v>
      </c>
      <c r="D69" s="286"/>
      <c r="E69" s="286"/>
      <c r="F69" s="286"/>
      <c r="G69" s="286"/>
      <c r="H69" s="286"/>
      <c r="I69" s="286"/>
      <c r="J69" s="286"/>
      <c r="K69" s="286"/>
      <c r="L69" s="286"/>
      <c r="M69" s="286"/>
      <c r="N69" s="286"/>
      <c r="O69" s="286"/>
      <c r="P69" s="171">
        <v>87326.2</v>
      </c>
      <c r="Q69" s="165"/>
      <c r="R69" s="166"/>
      <c r="GO69" s="79"/>
      <c r="GP69" s="79"/>
      <c r="GQ69" s="79"/>
      <c r="GR69" s="79"/>
      <c r="GS69" s="79"/>
      <c r="GT69" s="79"/>
      <c r="GU69" s="54"/>
      <c r="GV69" s="54"/>
      <c r="GW69" s="79"/>
      <c r="GX69" s="54"/>
      <c r="GY69" s="79"/>
      <c r="GZ69" s="79"/>
      <c r="HB69" s="79" t="s">
        <v>602</v>
      </c>
    </row>
    <row r="70" spans="1:212" customFormat="1" ht="15" hidden="1" x14ac:dyDescent="0.25">
      <c r="A70" s="144"/>
      <c r="B70" s="145"/>
      <c r="C70" s="283" t="s">
        <v>211</v>
      </c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170"/>
      <c r="Q70" s="165"/>
      <c r="R70" s="166"/>
      <c r="GO70" s="79"/>
      <c r="GP70" s="79"/>
      <c r="GQ70" s="79"/>
      <c r="GR70" s="79"/>
      <c r="GS70" s="79"/>
      <c r="GT70" s="79"/>
      <c r="GU70" s="54"/>
      <c r="GV70" s="54"/>
      <c r="GW70" s="79"/>
      <c r="GX70" s="54"/>
      <c r="GY70" s="79"/>
      <c r="GZ70" s="79"/>
      <c r="HA70" s="87" t="s">
        <v>211</v>
      </c>
      <c r="HB70" s="79"/>
    </row>
    <row r="71" spans="1:212" customFormat="1" ht="15" hidden="1" x14ac:dyDescent="0.25">
      <c r="A71" s="144"/>
      <c r="B71" s="145"/>
      <c r="C71" s="283" t="s">
        <v>212</v>
      </c>
      <c r="D71" s="283"/>
      <c r="E71" s="283"/>
      <c r="F71" s="283"/>
      <c r="G71" s="283"/>
      <c r="H71" s="283"/>
      <c r="I71" s="283"/>
      <c r="J71" s="283"/>
      <c r="K71" s="172" t="s">
        <v>603</v>
      </c>
      <c r="L71" s="173"/>
      <c r="M71" s="173"/>
      <c r="O71" s="174"/>
      <c r="P71" s="170"/>
      <c r="Q71" s="165"/>
      <c r="R71" s="166"/>
      <c r="GO71" s="79"/>
      <c r="GP71" s="79"/>
      <c r="GQ71" s="79"/>
      <c r="GR71" s="79"/>
      <c r="GS71" s="79"/>
      <c r="GT71" s="79"/>
      <c r="GU71" s="54"/>
      <c r="GV71" s="54"/>
      <c r="GW71" s="79"/>
      <c r="GX71" s="54"/>
      <c r="GY71" s="79"/>
      <c r="GZ71" s="79"/>
      <c r="HB71" s="79"/>
      <c r="HC71" s="87" t="s">
        <v>212</v>
      </c>
    </row>
    <row r="72" spans="1:212" customFormat="1" ht="15" x14ac:dyDescent="0.25">
      <c r="A72" s="290" t="s">
        <v>604</v>
      </c>
      <c r="B72" s="291"/>
      <c r="C72" s="291"/>
      <c r="D72" s="291"/>
      <c r="E72" s="291"/>
      <c r="F72" s="291"/>
      <c r="G72" s="291"/>
      <c r="H72" s="291"/>
      <c r="I72" s="291"/>
      <c r="J72" s="291"/>
      <c r="K72" s="291"/>
      <c r="L72" s="291"/>
      <c r="M72" s="291"/>
      <c r="N72" s="291"/>
      <c r="O72" s="291"/>
      <c r="P72" s="292"/>
      <c r="GO72" s="79" t="s">
        <v>604</v>
      </c>
      <c r="GP72" s="79"/>
      <c r="GQ72" s="79"/>
      <c r="GR72" s="79"/>
      <c r="GS72" s="79"/>
      <c r="GT72" s="79"/>
      <c r="GU72" s="54"/>
      <c r="GV72" s="54"/>
      <c r="GW72" s="79"/>
      <c r="GX72" s="54"/>
      <c r="GY72" s="79"/>
      <c r="GZ72" s="79"/>
      <c r="HB72" s="79"/>
    </row>
    <row r="73" spans="1:212" customFormat="1" ht="23.25" x14ac:dyDescent="0.25">
      <c r="A73" s="117" t="s">
        <v>75</v>
      </c>
      <c r="B73" s="118" t="s">
        <v>605</v>
      </c>
      <c r="C73" s="289" t="s">
        <v>606</v>
      </c>
      <c r="D73" s="289"/>
      <c r="E73" s="289"/>
      <c r="F73" s="289"/>
      <c r="G73" s="289"/>
      <c r="H73" s="119" t="s">
        <v>354</v>
      </c>
      <c r="I73" s="120">
        <v>2.29</v>
      </c>
      <c r="J73" s="121">
        <v>1</v>
      </c>
      <c r="K73" s="187">
        <v>2.29</v>
      </c>
      <c r="L73" s="122"/>
      <c r="M73" s="120"/>
      <c r="N73" s="123"/>
      <c r="O73" s="120"/>
      <c r="P73" s="124"/>
      <c r="GO73" s="79"/>
      <c r="GP73" s="79" t="s">
        <v>606</v>
      </c>
      <c r="GQ73" s="79" t="s">
        <v>4</v>
      </c>
      <c r="GR73" s="79" t="s">
        <v>4</v>
      </c>
      <c r="GS73" s="79" t="s">
        <v>4</v>
      </c>
      <c r="GT73" s="79" t="s">
        <v>4</v>
      </c>
      <c r="GU73" s="54"/>
      <c r="GV73" s="54"/>
      <c r="GW73" s="79"/>
      <c r="GX73" s="54"/>
      <c r="GY73" s="79"/>
      <c r="GZ73" s="79"/>
      <c r="HB73" s="79"/>
    </row>
    <row r="74" spans="1:212" customFormat="1" ht="15" hidden="1" x14ac:dyDescent="0.25">
      <c r="A74" s="125"/>
      <c r="B74" s="126" t="s">
        <v>20</v>
      </c>
      <c r="C74" s="287" t="s">
        <v>146</v>
      </c>
      <c r="D74" s="287"/>
      <c r="E74" s="287"/>
      <c r="F74" s="287"/>
      <c r="G74" s="287"/>
      <c r="H74" s="127" t="s">
        <v>147</v>
      </c>
      <c r="I74" s="128"/>
      <c r="J74" s="128"/>
      <c r="K74" s="134">
        <v>91.013760000000005</v>
      </c>
      <c r="L74" s="130"/>
      <c r="M74" s="128"/>
      <c r="N74" s="130"/>
      <c r="O74" s="128"/>
      <c r="P74" s="131">
        <v>31576.31</v>
      </c>
      <c r="GO74" s="79"/>
      <c r="GP74" s="79"/>
      <c r="GQ74" s="79"/>
      <c r="GR74" s="79"/>
      <c r="GS74" s="79"/>
      <c r="GT74" s="79"/>
      <c r="GU74" s="54" t="s">
        <v>146</v>
      </c>
      <c r="GV74" s="54"/>
      <c r="GW74" s="79"/>
      <c r="GX74" s="54"/>
      <c r="GY74" s="79"/>
      <c r="GZ74" s="79"/>
      <c r="HB74" s="79"/>
    </row>
    <row r="75" spans="1:212" customFormat="1" ht="15" hidden="1" x14ac:dyDescent="0.25">
      <c r="A75" s="132"/>
      <c r="B75" s="126" t="s">
        <v>355</v>
      </c>
      <c r="C75" s="287" t="s">
        <v>356</v>
      </c>
      <c r="D75" s="287"/>
      <c r="E75" s="287"/>
      <c r="F75" s="287"/>
      <c r="G75" s="287"/>
      <c r="H75" s="127" t="s">
        <v>147</v>
      </c>
      <c r="I75" s="133">
        <v>29.44</v>
      </c>
      <c r="J75" s="133">
        <v>1.35</v>
      </c>
      <c r="K75" s="134">
        <v>91.013760000000005</v>
      </c>
      <c r="L75" s="135"/>
      <c r="M75" s="136"/>
      <c r="N75" s="137">
        <v>346.94</v>
      </c>
      <c r="O75" s="128"/>
      <c r="P75" s="131">
        <v>31576.31</v>
      </c>
      <c r="Q75" s="138"/>
      <c r="R75" s="138"/>
      <c r="GO75" s="79"/>
      <c r="GP75" s="79"/>
      <c r="GQ75" s="79"/>
      <c r="GR75" s="79"/>
      <c r="GS75" s="79"/>
      <c r="GT75" s="79"/>
      <c r="GU75" s="54"/>
      <c r="GV75" s="54" t="s">
        <v>356</v>
      </c>
      <c r="GW75" s="79"/>
      <c r="GX75" s="54"/>
      <c r="GY75" s="79"/>
      <c r="GZ75" s="79"/>
      <c r="HB75" s="79"/>
    </row>
    <row r="76" spans="1:212" customFormat="1" ht="15" hidden="1" x14ac:dyDescent="0.25">
      <c r="A76" s="125"/>
      <c r="B76" s="126" t="s">
        <v>28</v>
      </c>
      <c r="C76" s="287" t="s">
        <v>150</v>
      </c>
      <c r="D76" s="287"/>
      <c r="E76" s="287"/>
      <c r="F76" s="287"/>
      <c r="G76" s="287"/>
      <c r="H76" s="127"/>
      <c r="I76" s="128"/>
      <c r="J76" s="128"/>
      <c r="K76" s="128"/>
      <c r="L76" s="130"/>
      <c r="M76" s="128"/>
      <c r="N76" s="130"/>
      <c r="O76" s="128"/>
      <c r="P76" s="131">
        <v>1857.98</v>
      </c>
      <c r="GO76" s="79"/>
      <c r="GP76" s="79"/>
      <c r="GQ76" s="79"/>
      <c r="GR76" s="79"/>
      <c r="GS76" s="79"/>
      <c r="GT76" s="79"/>
      <c r="GU76" s="54" t="s">
        <v>150</v>
      </c>
      <c r="GV76" s="54"/>
      <c r="GW76" s="79"/>
      <c r="GX76" s="54"/>
      <c r="GY76" s="79"/>
      <c r="GZ76" s="79"/>
      <c r="HB76" s="79"/>
    </row>
    <row r="77" spans="1:212" customFormat="1" ht="15" hidden="1" x14ac:dyDescent="0.25">
      <c r="A77" s="125"/>
      <c r="B77" s="126"/>
      <c r="C77" s="287" t="s">
        <v>151</v>
      </c>
      <c r="D77" s="287"/>
      <c r="E77" s="287"/>
      <c r="F77" s="287"/>
      <c r="G77" s="287"/>
      <c r="H77" s="127" t="s">
        <v>147</v>
      </c>
      <c r="I77" s="128"/>
      <c r="J77" s="128"/>
      <c r="K77" s="151">
        <v>1.2365999999999999</v>
      </c>
      <c r="L77" s="130"/>
      <c r="M77" s="128"/>
      <c r="N77" s="130"/>
      <c r="O77" s="128"/>
      <c r="P77" s="154">
        <v>514.17999999999995</v>
      </c>
      <c r="GO77" s="79"/>
      <c r="GP77" s="79"/>
      <c r="GQ77" s="79"/>
      <c r="GR77" s="79"/>
      <c r="GS77" s="79"/>
      <c r="GT77" s="79"/>
      <c r="GU77" s="54" t="s">
        <v>151</v>
      </c>
      <c r="GV77" s="54"/>
      <c r="GW77" s="79"/>
      <c r="GX77" s="54"/>
      <c r="GY77" s="79"/>
      <c r="GZ77" s="79"/>
      <c r="HB77" s="79"/>
    </row>
    <row r="78" spans="1:212" customFormat="1" ht="15" hidden="1" x14ac:dyDescent="0.25">
      <c r="A78" s="132"/>
      <c r="B78" s="126" t="s">
        <v>191</v>
      </c>
      <c r="C78" s="287" t="s">
        <v>192</v>
      </c>
      <c r="D78" s="287"/>
      <c r="E78" s="287"/>
      <c r="F78" s="287"/>
      <c r="G78" s="287"/>
      <c r="H78" s="127" t="s">
        <v>154</v>
      </c>
      <c r="I78" s="143">
        <v>0.2</v>
      </c>
      <c r="J78" s="133">
        <v>1.35</v>
      </c>
      <c r="K78" s="151">
        <v>0.61829999999999996</v>
      </c>
      <c r="L78" s="135"/>
      <c r="M78" s="136"/>
      <c r="N78" s="137">
        <v>1610.55</v>
      </c>
      <c r="O78" s="128"/>
      <c r="P78" s="131">
        <v>995.8</v>
      </c>
      <c r="Q78" s="138"/>
      <c r="R78" s="138"/>
      <c r="GO78" s="79"/>
      <c r="GP78" s="79"/>
      <c r="GQ78" s="79"/>
      <c r="GR78" s="79"/>
      <c r="GS78" s="79"/>
      <c r="GT78" s="79"/>
      <c r="GU78" s="54"/>
      <c r="GV78" s="54" t="s">
        <v>192</v>
      </c>
      <c r="GW78" s="79"/>
      <c r="GX78" s="54"/>
      <c r="GY78" s="79"/>
      <c r="GZ78" s="79"/>
      <c r="HB78" s="79"/>
    </row>
    <row r="79" spans="1:212" customFormat="1" ht="15" hidden="1" x14ac:dyDescent="0.25">
      <c r="A79" s="141"/>
      <c r="B79" s="126" t="s">
        <v>193</v>
      </c>
      <c r="C79" s="287" t="s">
        <v>194</v>
      </c>
      <c r="D79" s="287"/>
      <c r="E79" s="287"/>
      <c r="F79" s="287"/>
      <c r="G79" s="287"/>
      <c r="H79" s="127" t="s">
        <v>147</v>
      </c>
      <c r="I79" s="143">
        <v>0.2</v>
      </c>
      <c r="J79" s="133">
        <v>1.35</v>
      </c>
      <c r="K79" s="151">
        <v>0.61829999999999996</v>
      </c>
      <c r="L79" s="130"/>
      <c r="M79" s="128"/>
      <c r="N79" s="142">
        <v>476.71</v>
      </c>
      <c r="O79" s="128"/>
      <c r="P79" s="154">
        <v>294.75</v>
      </c>
      <c r="GO79" s="79"/>
      <c r="GP79" s="79"/>
      <c r="GQ79" s="79"/>
      <c r="GR79" s="79"/>
      <c r="GS79" s="79"/>
      <c r="GT79" s="79"/>
      <c r="GU79" s="54"/>
      <c r="GV79" s="54"/>
      <c r="GW79" s="79"/>
      <c r="GX79" s="54"/>
      <c r="GY79" s="79"/>
      <c r="GZ79" s="79"/>
      <c r="HB79" s="79"/>
      <c r="HD79" s="54" t="s">
        <v>194</v>
      </c>
    </row>
    <row r="80" spans="1:212" customFormat="1" ht="15" hidden="1" x14ac:dyDescent="0.25">
      <c r="A80" s="132"/>
      <c r="B80" s="126" t="s">
        <v>607</v>
      </c>
      <c r="C80" s="287" t="s">
        <v>608</v>
      </c>
      <c r="D80" s="287"/>
      <c r="E80" s="287"/>
      <c r="F80" s="287"/>
      <c r="G80" s="287"/>
      <c r="H80" s="127" t="s">
        <v>154</v>
      </c>
      <c r="I80" s="133">
        <v>6.62</v>
      </c>
      <c r="J80" s="133">
        <v>1.35</v>
      </c>
      <c r="K80" s="134">
        <v>20.465730000000001</v>
      </c>
      <c r="L80" s="135"/>
      <c r="M80" s="136"/>
      <c r="N80" s="137">
        <v>2.82</v>
      </c>
      <c r="O80" s="128"/>
      <c r="P80" s="131">
        <v>57.71</v>
      </c>
      <c r="Q80" s="138"/>
      <c r="R80" s="138"/>
      <c r="GO80" s="79"/>
      <c r="GP80" s="79"/>
      <c r="GQ80" s="79"/>
      <c r="GR80" s="79"/>
      <c r="GS80" s="79"/>
      <c r="GT80" s="79"/>
      <c r="GU80" s="54"/>
      <c r="GV80" s="54" t="s">
        <v>608</v>
      </c>
      <c r="GW80" s="79"/>
      <c r="GX80" s="54"/>
      <c r="GY80" s="79"/>
      <c r="GZ80" s="79"/>
      <c r="HB80" s="79"/>
      <c r="HD80" s="54"/>
    </row>
    <row r="81" spans="1:213" customFormat="1" ht="15" hidden="1" x14ac:dyDescent="0.25">
      <c r="A81" s="132"/>
      <c r="B81" s="126" t="s">
        <v>609</v>
      </c>
      <c r="C81" s="287" t="s">
        <v>610</v>
      </c>
      <c r="D81" s="287"/>
      <c r="E81" s="287"/>
      <c r="F81" s="287"/>
      <c r="G81" s="287"/>
      <c r="H81" s="127" t="s">
        <v>154</v>
      </c>
      <c r="I81" s="133">
        <v>6.62</v>
      </c>
      <c r="J81" s="133">
        <v>1.35</v>
      </c>
      <c r="K81" s="134">
        <v>20.465730000000001</v>
      </c>
      <c r="L81" s="139">
        <v>13.44</v>
      </c>
      <c r="M81" s="140">
        <v>1.52</v>
      </c>
      <c r="N81" s="137">
        <v>20.43</v>
      </c>
      <c r="O81" s="128"/>
      <c r="P81" s="131">
        <v>418.11</v>
      </c>
      <c r="Q81" s="138"/>
      <c r="R81" s="138"/>
      <c r="GO81" s="79"/>
      <c r="GP81" s="79"/>
      <c r="GQ81" s="79"/>
      <c r="GR81" s="79"/>
      <c r="GS81" s="79"/>
      <c r="GT81" s="79"/>
      <c r="GU81" s="54"/>
      <c r="GV81" s="54" t="s">
        <v>610</v>
      </c>
      <c r="GW81" s="79"/>
      <c r="GX81" s="54"/>
      <c r="GY81" s="79"/>
      <c r="GZ81" s="79"/>
      <c r="HB81" s="79"/>
      <c r="HD81" s="54"/>
    </row>
    <row r="82" spans="1:213" customFormat="1" ht="15" hidden="1" x14ac:dyDescent="0.25">
      <c r="A82" s="132"/>
      <c r="B82" s="126" t="s">
        <v>157</v>
      </c>
      <c r="C82" s="287" t="s">
        <v>158</v>
      </c>
      <c r="D82" s="287"/>
      <c r="E82" s="287"/>
      <c r="F82" s="287"/>
      <c r="G82" s="287"/>
      <c r="H82" s="127" t="s">
        <v>154</v>
      </c>
      <c r="I82" s="143">
        <v>0.2</v>
      </c>
      <c r="J82" s="133">
        <v>1.35</v>
      </c>
      <c r="K82" s="151">
        <v>0.61829999999999996</v>
      </c>
      <c r="L82" s="135"/>
      <c r="M82" s="136"/>
      <c r="N82" s="137">
        <v>624.87</v>
      </c>
      <c r="O82" s="128"/>
      <c r="P82" s="131">
        <v>386.36</v>
      </c>
      <c r="Q82" s="138"/>
      <c r="R82" s="138"/>
      <c r="GO82" s="79"/>
      <c r="GP82" s="79"/>
      <c r="GQ82" s="79"/>
      <c r="GR82" s="79"/>
      <c r="GS82" s="79"/>
      <c r="GT82" s="79"/>
      <c r="GU82" s="54"/>
      <c r="GV82" s="54" t="s">
        <v>158</v>
      </c>
      <c r="GW82" s="79"/>
      <c r="GX82" s="54"/>
      <c r="GY82" s="79"/>
      <c r="GZ82" s="79"/>
      <c r="HB82" s="79"/>
      <c r="HD82" s="54"/>
    </row>
    <row r="83" spans="1:213" customFormat="1" ht="15" hidden="1" x14ac:dyDescent="0.25">
      <c r="A83" s="141"/>
      <c r="B83" s="126" t="s">
        <v>155</v>
      </c>
      <c r="C83" s="287" t="s">
        <v>156</v>
      </c>
      <c r="D83" s="287"/>
      <c r="E83" s="287"/>
      <c r="F83" s="287"/>
      <c r="G83" s="287"/>
      <c r="H83" s="127" t="s">
        <v>147</v>
      </c>
      <c r="I83" s="143">
        <v>0.2</v>
      </c>
      <c r="J83" s="133">
        <v>1.35</v>
      </c>
      <c r="K83" s="151">
        <v>0.61829999999999996</v>
      </c>
      <c r="L83" s="130"/>
      <c r="M83" s="128"/>
      <c r="N83" s="142">
        <v>354.89</v>
      </c>
      <c r="O83" s="128"/>
      <c r="P83" s="154">
        <v>219.43</v>
      </c>
      <c r="GO83" s="79"/>
      <c r="GP83" s="79"/>
      <c r="GQ83" s="79"/>
      <c r="GR83" s="79"/>
      <c r="GS83" s="79"/>
      <c r="GT83" s="79"/>
      <c r="GU83" s="54"/>
      <c r="GV83" s="54"/>
      <c r="GW83" s="79"/>
      <c r="GX83" s="54"/>
      <c r="GY83" s="79"/>
      <c r="GZ83" s="79"/>
      <c r="HB83" s="79"/>
      <c r="HD83" s="54" t="s">
        <v>156</v>
      </c>
    </row>
    <row r="84" spans="1:213" customFormat="1" ht="15" hidden="1" x14ac:dyDescent="0.25">
      <c r="A84" s="125"/>
      <c r="B84" s="126" t="s">
        <v>85</v>
      </c>
      <c r="C84" s="287" t="s">
        <v>238</v>
      </c>
      <c r="D84" s="287"/>
      <c r="E84" s="287"/>
      <c r="F84" s="287"/>
      <c r="G84" s="287"/>
      <c r="H84" s="127"/>
      <c r="I84" s="128"/>
      <c r="J84" s="128"/>
      <c r="K84" s="128"/>
      <c r="L84" s="130"/>
      <c r="M84" s="128"/>
      <c r="N84" s="130"/>
      <c r="O84" s="128"/>
      <c r="P84" s="131">
        <v>1744.07</v>
      </c>
      <c r="GO84" s="79"/>
      <c r="GP84" s="79"/>
      <c r="GQ84" s="79"/>
      <c r="GR84" s="79"/>
      <c r="GS84" s="79"/>
      <c r="GT84" s="79"/>
      <c r="GU84" s="54" t="s">
        <v>238</v>
      </c>
      <c r="GV84" s="54"/>
      <c r="GW84" s="79"/>
      <c r="GX84" s="54"/>
      <c r="GY84" s="79"/>
      <c r="GZ84" s="79"/>
      <c r="HB84" s="79"/>
      <c r="HD84" s="54"/>
    </row>
    <row r="85" spans="1:213" customFormat="1" ht="34.5" hidden="1" x14ac:dyDescent="0.25">
      <c r="A85" s="132"/>
      <c r="B85" s="126" t="s">
        <v>611</v>
      </c>
      <c r="C85" s="287" t="s">
        <v>612</v>
      </c>
      <c r="D85" s="287"/>
      <c r="E85" s="287"/>
      <c r="F85" s="287"/>
      <c r="G85" s="287"/>
      <c r="H85" s="127" t="s">
        <v>613</v>
      </c>
      <c r="I85" s="155">
        <v>9.6000000000000002E-2</v>
      </c>
      <c r="J85" s="128"/>
      <c r="K85" s="134">
        <v>0.21984000000000001</v>
      </c>
      <c r="L85" s="139">
        <v>37.71</v>
      </c>
      <c r="M85" s="140">
        <v>1.48</v>
      </c>
      <c r="N85" s="137">
        <v>55.81</v>
      </c>
      <c r="O85" s="128"/>
      <c r="P85" s="131">
        <v>12.27</v>
      </c>
      <c r="Q85" s="138"/>
      <c r="R85" s="138"/>
      <c r="GO85" s="79"/>
      <c r="GP85" s="79"/>
      <c r="GQ85" s="79"/>
      <c r="GR85" s="79"/>
      <c r="GS85" s="79"/>
      <c r="GT85" s="79"/>
      <c r="GU85" s="54"/>
      <c r="GV85" s="54" t="s">
        <v>612</v>
      </c>
      <c r="GW85" s="79"/>
      <c r="GX85" s="54"/>
      <c r="GY85" s="79"/>
      <c r="GZ85" s="79"/>
      <c r="HB85" s="79"/>
      <c r="HD85" s="54"/>
    </row>
    <row r="86" spans="1:213" customFormat="1" ht="15" hidden="1" x14ac:dyDescent="0.25">
      <c r="A86" s="132"/>
      <c r="B86" s="126" t="s">
        <v>614</v>
      </c>
      <c r="C86" s="287" t="s">
        <v>615</v>
      </c>
      <c r="D86" s="287"/>
      <c r="E86" s="287"/>
      <c r="F86" s="287"/>
      <c r="G86" s="287"/>
      <c r="H86" s="127" t="s">
        <v>241</v>
      </c>
      <c r="I86" s="143">
        <v>0.5</v>
      </c>
      <c r="J86" s="128"/>
      <c r="K86" s="155">
        <v>1.145</v>
      </c>
      <c r="L86" s="139">
        <v>931.11</v>
      </c>
      <c r="M86" s="140">
        <v>1.61</v>
      </c>
      <c r="N86" s="137">
        <v>1499.09</v>
      </c>
      <c r="O86" s="128"/>
      <c r="P86" s="131">
        <v>1716.46</v>
      </c>
      <c r="Q86" s="138"/>
      <c r="R86" s="138"/>
      <c r="GO86" s="79"/>
      <c r="GP86" s="79"/>
      <c r="GQ86" s="79"/>
      <c r="GR86" s="79"/>
      <c r="GS86" s="79"/>
      <c r="GT86" s="79"/>
      <c r="GU86" s="54"/>
      <c r="GV86" s="54" t="s">
        <v>615</v>
      </c>
      <c r="GW86" s="79"/>
      <c r="GX86" s="54"/>
      <c r="GY86" s="79"/>
      <c r="GZ86" s="79"/>
      <c r="HB86" s="79"/>
      <c r="HD86" s="54"/>
    </row>
    <row r="87" spans="1:213" customFormat="1" ht="15" hidden="1" x14ac:dyDescent="0.25">
      <c r="A87" s="132"/>
      <c r="B87" s="126" t="s">
        <v>616</v>
      </c>
      <c r="C87" s="287" t="s">
        <v>617</v>
      </c>
      <c r="D87" s="287"/>
      <c r="E87" s="287"/>
      <c r="F87" s="287"/>
      <c r="G87" s="287"/>
      <c r="H87" s="127" t="s">
        <v>229</v>
      </c>
      <c r="I87" s="134">
        <v>6.0000000000000002E-5</v>
      </c>
      <c r="J87" s="128"/>
      <c r="K87" s="156">
        <v>1.3740000000000001E-4</v>
      </c>
      <c r="L87" s="152">
        <v>82698.14</v>
      </c>
      <c r="M87" s="140">
        <v>1.35</v>
      </c>
      <c r="N87" s="137">
        <v>111642.49</v>
      </c>
      <c r="O87" s="128"/>
      <c r="P87" s="131">
        <v>15.34</v>
      </c>
      <c r="Q87" s="138"/>
      <c r="R87" s="138"/>
      <c r="GO87" s="79"/>
      <c r="GP87" s="79"/>
      <c r="GQ87" s="79"/>
      <c r="GR87" s="79"/>
      <c r="GS87" s="79"/>
      <c r="GT87" s="79"/>
      <c r="GU87" s="54"/>
      <c r="GV87" s="54" t="s">
        <v>617</v>
      </c>
      <c r="GW87" s="79"/>
      <c r="GX87" s="54"/>
      <c r="GY87" s="79"/>
      <c r="GZ87" s="79"/>
      <c r="HB87" s="79"/>
      <c r="HD87" s="54"/>
    </row>
    <row r="88" spans="1:213" customFormat="1" ht="15" x14ac:dyDescent="0.25">
      <c r="A88" s="144"/>
      <c r="B88" s="145"/>
      <c r="C88" s="288" t="s">
        <v>159</v>
      </c>
      <c r="D88" s="288"/>
      <c r="E88" s="288"/>
      <c r="F88" s="288"/>
      <c r="G88" s="288"/>
      <c r="H88" s="119"/>
      <c r="I88" s="120"/>
      <c r="J88" s="120"/>
      <c r="K88" s="120"/>
      <c r="L88" s="122"/>
      <c r="M88" s="120"/>
      <c r="N88" s="146"/>
      <c r="O88" s="120"/>
      <c r="P88" s="147">
        <v>35692.54</v>
      </c>
      <c r="Q88" s="138"/>
      <c r="R88" s="138"/>
      <c r="GO88" s="79"/>
      <c r="GP88" s="79"/>
      <c r="GQ88" s="79"/>
      <c r="GR88" s="79"/>
      <c r="GS88" s="79"/>
      <c r="GT88" s="79"/>
      <c r="GU88" s="54"/>
      <c r="GV88" s="54"/>
      <c r="GW88" s="79" t="s">
        <v>159</v>
      </c>
      <c r="GX88" s="54"/>
      <c r="GY88" s="79"/>
      <c r="GZ88" s="79"/>
      <c r="HB88" s="79"/>
      <c r="HD88" s="54"/>
    </row>
    <row r="89" spans="1:213" customFormat="1" ht="15" x14ac:dyDescent="0.25">
      <c r="A89" s="141" t="s">
        <v>618</v>
      </c>
      <c r="B89" s="126" t="s">
        <v>308</v>
      </c>
      <c r="C89" s="287" t="s">
        <v>309</v>
      </c>
      <c r="D89" s="287"/>
      <c r="E89" s="287"/>
      <c r="F89" s="287"/>
      <c r="G89" s="287"/>
      <c r="H89" s="127" t="s">
        <v>163</v>
      </c>
      <c r="I89" s="148">
        <v>2</v>
      </c>
      <c r="J89" s="128"/>
      <c r="K89" s="148">
        <v>2</v>
      </c>
      <c r="L89" s="130"/>
      <c r="M89" s="128"/>
      <c r="N89" s="130"/>
      <c r="O89" s="128"/>
      <c r="P89" s="154">
        <v>467.8</v>
      </c>
      <c r="GO89" s="79"/>
      <c r="GP89" s="79"/>
      <c r="GQ89" s="79"/>
      <c r="GR89" s="79"/>
      <c r="GS89" s="79"/>
      <c r="GT89" s="79"/>
      <c r="GU89" s="54"/>
      <c r="GV89" s="54"/>
      <c r="GW89" s="79"/>
      <c r="GX89" s="54"/>
      <c r="GY89" s="79"/>
      <c r="GZ89" s="79"/>
      <c r="HB89" s="79"/>
      <c r="HD89" s="54"/>
      <c r="HE89" s="54" t="s">
        <v>309</v>
      </c>
    </row>
    <row r="90" spans="1:213" customFormat="1" ht="15" x14ac:dyDescent="0.25">
      <c r="A90" s="141"/>
      <c r="B90" s="126"/>
      <c r="C90" s="287" t="s">
        <v>160</v>
      </c>
      <c r="D90" s="287"/>
      <c r="E90" s="287"/>
      <c r="F90" s="287"/>
      <c r="G90" s="287"/>
      <c r="H90" s="127"/>
      <c r="I90" s="128"/>
      <c r="J90" s="128"/>
      <c r="K90" s="128"/>
      <c r="L90" s="130"/>
      <c r="M90" s="128"/>
      <c r="N90" s="130"/>
      <c r="O90" s="128"/>
      <c r="P90" s="131">
        <v>32090.49</v>
      </c>
      <c r="GO90" s="79"/>
      <c r="GP90" s="79"/>
      <c r="GQ90" s="79"/>
      <c r="GR90" s="79"/>
      <c r="GS90" s="79"/>
      <c r="GT90" s="79"/>
      <c r="GU90" s="54"/>
      <c r="GV90" s="54"/>
      <c r="GW90" s="79"/>
      <c r="GX90" s="54" t="s">
        <v>160</v>
      </c>
      <c r="GY90" s="79"/>
      <c r="GZ90" s="79"/>
      <c r="HB90" s="79"/>
      <c r="HD90" s="54"/>
      <c r="HE90" s="54"/>
    </row>
    <row r="91" spans="1:213" customFormat="1" ht="15" x14ac:dyDescent="0.25">
      <c r="A91" s="141"/>
      <c r="B91" s="126" t="s">
        <v>310</v>
      </c>
      <c r="C91" s="287" t="s">
        <v>311</v>
      </c>
      <c r="D91" s="287"/>
      <c r="E91" s="287"/>
      <c r="F91" s="287"/>
      <c r="G91" s="287"/>
      <c r="H91" s="127" t="s">
        <v>163</v>
      </c>
      <c r="I91" s="148">
        <v>97</v>
      </c>
      <c r="J91" s="128"/>
      <c r="K91" s="148">
        <v>97</v>
      </c>
      <c r="L91" s="130"/>
      <c r="M91" s="128"/>
      <c r="N91" s="130"/>
      <c r="O91" s="128"/>
      <c r="P91" s="131">
        <v>31127.78</v>
      </c>
      <c r="GO91" s="79"/>
      <c r="GP91" s="79"/>
      <c r="GQ91" s="79"/>
      <c r="GR91" s="79"/>
      <c r="GS91" s="79"/>
      <c r="GT91" s="79"/>
      <c r="GU91" s="54"/>
      <c r="GV91" s="54"/>
      <c r="GW91" s="79"/>
      <c r="GX91" s="54" t="s">
        <v>311</v>
      </c>
      <c r="GY91" s="79"/>
      <c r="GZ91" s="79"/>
      <c r="HB91" s="79"/>
      <c r="HD91" s="54"/>
      <c r="HE91" s="54"/>
    </row>
    <row r="92" spans="1:213" customFormat="1" ht="15" x14ac:dyDescent="0.25">
      <c r="A92" s="141"/>
      <c r="B92" s="126" t="s">
        <v>312</v>
      </c>
      <c r="C92" s="287" t="s">
        <v>313</v>
      </c>
      <c r="D92" s="287"/>
      <c r="E92" s="287"/>
      <c r="F92" s="287"/>
      <c r="G92" s="287"/>
      <c r="H92" s="127" t="s">
        <v>163</v>
      </c>
      <c r="I92" s="148">
        <v>51</v>
      </c>
      <c r="J92" s="128"/>
      <c r="K92" s="148">
        <v>51</v>
      </c>
      <c r="L92" s="130"/>
      <c r="M92" s="128"/>
      <c r="N92" s="130"/>
      <c r="O92" s="128"/>
      <c r="P92" s="131">
        <v>16366.15</v>
      </c>
      <c r="GO92" s="79"/>
      <c r="GP92" s="79"/>
      <c r="GQ92" s="79"/>
      <c r="GR92" s="79"/>
      <c r="GS92" s="79"/>
      <c r="GT92" s="79"/>
      <c r="GU92" s="54"/>
      <c r="GV92" s="54"/>
      <c r="GW92" s="79"/>
      <c r="GX92" s="54" t="s">
        <v>313</v>
      </c>
      <c r="GY92" s="79"/>
      <c r="GZ92" s="79"/>
      <c r="HB92" s="79"/>
      <c r="HD92" s="54"/>
      <c r="HE92" s="54"/>
    </row>
    <row r="93" spans="1:213" customFormat="1" ht="15" x14ac:dyDescent="0.25">
      <c r="A93" s="149"/>
      <c r="B93" s="150"/>
      <c r="C93" s="288" t="s">
        <v>166</v>
      </c>
      <c r="D93" s="288"/>
      <c r="E93" s="288"/>
      <c r="F93" s="288"/>
      <c r="G93" s="288"/>
      <c r="H93" s="119"/>
      <c r="I93" s="120"/>
      <c r="J93" s="120"/>
      <c r="K93" s="120"/>
      <c r="L93" s="122"/>
      <c r="M93" s="120"/>
      <c r="N93" s="146">
        <v>36530.25</v>
      </c>
      <c r="O93" s="120"/>
      <c r="P93" s="147">
        <v>83654.27</v>
      </c>
      <c r="GO93" s="79"/>
      <c r="GP93" s="79"/>
      <c r="GQ93" s="79"/>
      <c r="GR93" s="79"/>
      <c r="GS93" s="79"/>
      <c r="GT93" s="79"/>
      <c r="GU93" s="54"/>
      <c r="GV93" s="54"/>
      <c r="GW93" s="79"/>
      <c r="GX93" s="54"/>
      <c r="GY93" s="79" t="s">
        <v>166</v>
      </c>
      <c r="GZ93" s="79"/>
      <c r="HB93" s="79"/>
      <c r="HD93" s="54"/>
      <c r="HE93" s="54"/>
    </row>
    <row r="94" spans="1:213" customFormat="1" ht="23.25" x14ac:dyDescent="0.25">
      <c r="A94" s="117" t="s">
        <v>85</v>
      </c>
      <c r="B94" s="118" t="s">
        <v>619</v>
      </c>
      <c r="C94" s="289" t="s">
        <v>620</v>
      </c>
      <c r="D94" s="289"/>
      <c r="E94" s="289"/>
      <c r="F94" s="289"/>
      <c r="G94" s="289"/>
      <c r="H94" s="119" t="s">
        <v>354</v>
      </c>
      <c r="I94" s="120">
        <v>0.2</v>
      </c>
      <c r="J94" s="121">
        <v>1</v>
      </c>
      <c r="K94" s="190">
        <v>0.2</v>
      </c>
      <c r="L94" s="122"/>
      <c r="M94" s="120"/>
      <c r="N94" s="123"/>
      <c r="O94" s="120"/>
      <c r="P94" s="124"/>
      <c r="GO94" s="79"/>
      <c r="GP94" s="79" t="s">
        <v>620</v>
      </c>
      <c r="GQ94" s="79" t="s">
        <v>4</v>
      </c>
      <c r="GR94" s="79" t="s">
        <v>4</v>
      </c>
      <c r="GS94" s="79" t="s">
        <v>4</v>
      </c>
      <c r="GT94" s="79" t="s">
        <v>4</v>
      </c>
      <c r="GU94" s="54"/>
      <c r="GV94" s="54"/>
      <c r="GW94" s="79"/>
      <c r="GX94" s="54"/>
      <c r="GY94" s="79"/>
      <c r="GZ94" s="79"/>
      <c r="HB94" s="79"/>
      <c r="HD94" s="54"/>
      <c r="HE94" s="54"/>
    </row>
    <row r="95" spans="1:213" customFormat="1" ht="15" hidden="1" x14ac:dyDescent="0.25">
      <c r="A95" s="125"/>
      <c r="B95" s="126" t="s">
        <v>20</v>
      </c>
      <c r="C95" s="287" t="s">
        <v>146</v>
      </c>
      <c r="D95" s="287"/>
      <c r="E95" s="287"/>
      <c r="F95" s="287"/>
      <c r="G95" s="287"/>
      <c r="H95" s="127" t="s">
        <v>147</v>
      </c>
      <c r="I95" s="128"/>
      <c r="J95" s="128"/>
      <c r="K95" s="151">
        <v>8.2512000000000008</v>
      </c>
      <c r="L95" s="130"/>
      <c r="M95" s="128"/>
      <c r="N95" s="130"/>
      <c r="O95" s="128"/>
      <c r="P95" s="131">
        <v>2862.67</v>
      </c>
      <c r="GO95" s="79"/>
      <c r="GP95" s="79"/>
      <c r="GQ95" s="79"/>
      <c r="GR95" s="79"/>
      <c r="GS95" s="79"/>
      <c r="GT95" s="79"/>
      <c r="GU95" s="54" t="s">
        <v>146</v>
      </c>
      <c r="GV95" s="54"/>
      <c r="GW95" s="79"/>
      <c r="GX95" s="54"/>
      <c r="GY95" s="79"/>
      <c r="GZ95" s="79"/>
      <c r="HB95" s="79"/>
      <c r="HD95" s="54"/>
      <c r="HE95" s="54"/>
    </row>
    <row r="96" spans="1:213" customFormat="1" ht="15" hidden="1" x14ac:dyDescent="0.25">
      <c r="A96" s="132"/>
      <c r="B96" s="126" t="s">
        <v>355</v>
      </c>
      <c r="C96" s="287" t="s">
        <v>356</v>
      </c>
      <c r="D96" s="287"/>
      <c r="E96" s="287"/>
      <c r="F96" s="287"/>
      <c r="G96" s="287"/>
      <c r="H96" s="127" t="s">
        <v>147</v>
      </c>
      <c r="I96" s="133">
        <v>30.56</v>
      </c>
      <c r="J96" s="133">
        <v>1.35</v>
      </c>
      <c r="K96" s="151">
        <v>8.2512000000000008</v>
      </c>
      <c r="L96" s="135"/>
      <c r="M96" s="136"/>
      <c r="N96" s="137">
        <v>346.94</v>
      </c>
      <c r="O96" s="128"/>
      <c r="P96" s="131">
        <v>2862.67</v>
      </c>
      <c r="Q96" s="138"/>
      <c r="R96" s="138"/>
      <c r="GO96" s="79"/>
      <c r="GP96" s="79"/>
      <c r="GQ96" s="79"/>
      <c r="GR96" s="79"/>
      <c r="GS96" s="79"/>
      <c r="GT96" s="79"/>
      <c r="GU96" s="54"/>
      <c r="GV96" s="54" t="s">
        <v>356</v>
      </c>
      <c r="GW96" s="79"/>
      <c r="GX96" s="54"/>
      <c r="GY96" s="79"/>
      <c r="GZ96" s="79"/>
      <c r="HB96" s="79"/>
      <c r="HD96" s="54"/>
      <c r="HE96" s="54"/>
    </row>
    <row r="97" spans="1:213" customFormat="1" ht="15" hidden="1" x14ac:dyDescent="0.25">
      <c r="A97" s="125"/>
      <c r="B97" s="126" t="s">
        <v>28</v>
      </c>
      <c r="C97" s="287" t="s">
        <v>150</v>
      </c>
      <c r="D97" s="287"/>
      <c r="E97" s="287"/>
      <c r="F97" s="287"/>
      <c r="G97" s="287"/>
      <c r="H97" s="127"/>
      <c r="I97" s="128"/>
      <c r="J97" s="128"/>
      <c r="K97" s="128"/>
      <c r="L97" s="130"/>
      <c r="M97" s="128"/>
      <c r="N97" s="130"/>
      <c r="O97" s="128"/>
      <c r="P97" s="131">
        <v>5845.6</v>
      </c>
      <c r="GO97" s="79"/>
      <c r="GP97" s="79"/>
      <c r="GQ97" s="79"/>
      <c r="GR97" s="79"/>
      <c r="GS97" s="79"/>
      <c r="GT97" s="79"/>
      <c r="GU97" s="54" t="s">
        <v>150</v>
      </c>
      <c r="GV97" s="54"/>
      <c r="GW97" s="79"/>
      <c r="GX97" s="54"/>
      <c r="GY97" s="79"/>
      <c r="GZ97" s="79"/>
      <c r="HB97" s="79"/>
      <c r="HD97" s="54"/>
      <c r="HE97" s="54"/>
    </row>
    <row r="98" spans="1:213" customFormat="1" ht="15" hidden="1" x14ac:dyDescent="0.25">
      <c r="A98" s="125"/>
      <c r="B98" s="126"/>
      <c r="C98" s="287" t="s">
        <v>151</v>
      </c>
      <c r="D98" s="287"/>
      <c r="E98" s="287"/>
      <c r="F98" s="287"/>
      <c r="G98" s="287"/>
      <c r="H98" s="127" t="s">
        <v>147</v>
      </c>
      <c r="I98" s="128"/>
      <c r="J98" s="128"/>
      <c r="K98" s="151">
        <v>2.6135999999999999</v>
      </c>
      <c r="L98" s="130"/>
      <c r="M98" s="128"/>
      <c r="N98" s="130"/>
      <c r="O98" s="128"/>
      <c r="P98" s="131">
        <v>1239.3399999999999</v>
      </c>
      <c r="GO98" s="79"/>
      <c r="GP98" s="79"/>
      <c r="GQ98" s="79"/>
      <c r="GR98" s="79"/>
      <c r="GS98" s="79"/>
      <c r="GT98" s="79"/>
      <c r="GU98" s="54" t="s">
        <v>151</v>
      </c>
      <c r="GV98" s="54"/>
      <c r="GW98" s="79"/>
      <c r="GX98" s="54"/>
      <c r="GY98" s="79"/>
      <c r="GZ98" s="79"/>
      <c r="HB98" s="79"/>
      <c r="HD98" s="54"/>
      <c r="HE98" s="54"/>
    </row>
    <row r="99" spans="1:213" customFormat="1" ht="15" hidden="1" x14ac:dyDescent="0.25">
      <c r="A99" s="132"/>
      <c r="B99" s="126" t="s">
        <v>191</v>
      </c>
      <c r="C99" s="287" t="s">
        <v>192</v>
      </c>
      <c r="D99" s="287"/>
      <c r="E99" s="287"/>
      <c r="F99" s="287"/>
      <c r="G99" s="287"/>
      <c r="H99" s="127" t="s">
        <v>154</v>
      </c>
      <c r="I99" s="143">
        <v>0.2</v>
      </c>
      <c r="J99" s="133">
        <v>1.35</v>
      </c>
      <c r="K99" s="155">
        <v>5.3999999999999999E-2</v>
      </c>
      <c r="L99" s="135"/>
      <c r="M99" s="136"/>
      <c r="N99" s="137">
        <v>1610.55</v>
      </c>
      <c r="O99" s="128"/>
      <c r="P99" s="131">
        <v>86.97</v>
      </c>
      <c r="Q99" s="138"/>
      <c r="R99" s="138"/>
      <c r="GO99" s="79"/>
      <c r="GP99" s="79"/>
      <c r="GQ99" s="79"/>
      <c r="GR99" s="79"/>
      <c r="GS99" s="79"/>
      <c r="GT99" s="79"/>
      <c r="GU99" s="54"/>
      <c r="GV99" s="54" t="s">
        <v>192</v>
      </c>
      <c r="GW99" s="79"/>
      <c r="GX99" s="54"/>
      <c r="GY99" s="79"/>
      <c r="GZ99" s="79"/>
      <c r="HB99" s="79"/>
      <c r="HD99" s="54"/>
      <c r="HE99" s="54"/>
    </row>
    <row r="100" spans="1:213" customFormat="1" ht="15" hidden="1" x14ac:dyDescent="0.25">
      <c r="A100" s="141"/>
      <c r="B100" s="126" t="s">
        <v>193</v>
      </c>
      <c r="C100" s="287" t="s">
        <v>194</v>
      </c>
      <c r="D100" s="287"/>
      <c r="E100" s="287"/>
      <c r="F100" s="287"/>
      <c r="G100" s="287"/>
      <c r="H100" s="127" t="s">
        <v>147</v>
      </c>
      <c r="I100" s="143">
        <v>0.2</v>
      </c>
      <c r="J100" s="133">
        <v>1.35</v>
      </c>
      <c r="K100" s="155">
        <v>5.3999999999999999E-2</v>
      </c>
      <c r="L100" s="130"/>
      <c r="M100" s="128"/>
      <c r="N100" s="142">
        <v>476.71</v>
      </c>
      <c r="O100" s="128"/>
      <c r="P100" s="154">
        <v>25.74</v>
      </c>
      <c r="GO100" s="79"/>
      <c r="GP100" s="79"/>
      <c r="GQ100" s="79"/>
      <c r="GR100" s="79"/>
      <c r="GS100" s="79"/>
      <c r="GT100" s="79"/>
      <c r="GU100" s="54"/>
      <c r="GV100" s="54"/>
      <c r="GW100" s="79"/>
      <c r="GX100" s="54"/>
      <c r="GY100" s="79"/>
      <c r="GZ100" s="79"/>
      <c r="HB100" s="79"/>
      <c r="HD100" s="54" t="s">
        <v>194</v>
      </c>
      <c r="HE100" s="54"/>
    </row>
    <row r="101" spans="1:213" customFormat="1" ht="15" hidden="1" x14ac:dyDescent="0.25">
      <c r="A101" s="132"/>
      <c r="B101" s="126" t="s">
        <v>607</v>
      </c>
      <c r="C101" s="287" t="s">
        <v>608</v>
      </c>
      <c r="D101" s="287"/>
      <c r="E101" s="287"/>
      <c r="F101" s="287"/>
      <c r="G101" s="287"/>
      <c r="H101" s="127" t="s">
        <v>154</v>
      </c>
      <c r="I101" s="133">
        <v>6.96</v>
      </c>
      <c r="J101" s="133">
        <v>1.35</v>
      </c>
      <c r="K101" s="151">
        <v>1.8792</v>
      </c>
      <c r="L101" s="135"/>
      <c r="M101" s="136"/>
      <c r="N101" s="137">
        <v>2.82</v>
      </c>
      <c r="O101" s="128"/>
      <c r="P101" s="131">
        <v>5.3</v>
      </c>
      <c r="Q101" s="138"/>
      <c r="R101" s="138"/>
      <c r="GO101" s="79"/>
      <c r="GP101" s="79"/>
      <c r="GQ101" s="79"/>
      <c r="GR101" s="79"/>
      <c r="GS101" s="79"/>
      <c r="GT101" s="79"/>
      <c r="GU101" s="54"/>
      <c r="GV101" s="54" t="s">
        <v>608</v>
      </c>
      <c r="GW101" s="79"/>
      <c r="GX101" s="54"/>
      <c r="GY101" s="79"/>
      <c r="GZ101" s="79"/>
      <c r="HB101" s="79"/>
      <c r="HD101" s="54"/>
      <c r="HE101" s="54"/>
    </row>
    <row r="102" spans="1:213" customFormat="1" ht="15" hidden="1" x14ac:dyDescent="0.25">
      <c r="A102" s="132"/>
      <c r="B102" s="126" t="s">
        <v>609</v>
      </c>
      <c r="C102" s="287" t="s">
        <v>610</v>
      </c>
      <c r="D102" s="287"/>
      <c r="E102" s="287"/>
      <c r="F102" s="287"/>
      <c r="G102" s="287"/>
      <c r="H102" s="127" t="s">
        <v>154</v>
      </c>
      <c r="I102" s="133">
        <v>6.96</v>
      </c>
      <c r="J102" s="133">
        <v>1.35</v>
      </c>
      <c r="K102" s="151">
        <v>1.8792</v>
      </c>
      <c r="L102" s="139">
        <v>13.44</v>
      </c>
      <c r="M102" s="140">
        <v>1.52</v>
      </c>
      <c r="N102" s="137">
        <v>20.43</v>
      </c>
      <c r="O102" s="128"/>
      <c r="P102" s="131">
        <v>38.39</v>
      </c>
      <c r="Q102" s="138"/>
      <c r="R102" s="138"/>
      <c r="GO102" s="79"/>
      <c r="GP102" s="79"/>
      <c r="GQ102" s="79"/>
      <c r="GR102" s="79"/>
      <c r="GS102" s="79"/>
      <c r="GT102" s="79"/>
      <c r="GU102" s="54"/>
      <c r="GV102" s="54" t="s">
        <v>610</v>
      </c>
      <c r="GW102" s="79"/>
      <c r="GX102" s="54"/>
      <c r="GY102" s="79"/>
      <c r="GZ102" s="79"/>
      <c r="HB102" s="79"/>
      <c r="HD102" s="54"/>
      <c r="HE102" s="54"/>
    </row>
    <row r="103" spans="1:213" customFormat="1" ht="23.25" hidden="1" x14ac:dyDescent="0.25">
      <c r="A103" s="132"/>
      <c r="B103" s="126" t="s">
        <v>621</v>
      </c>
      <c r="C103" s="287" t="s">
        <v>622</v>
      </c>
      <c r="D103" s="287"/>
      <c r="E103" s="287"/>
      <c r="F103" s="287"/>
      <c r="G103" s="287"/>
      <c r="H103" s="127" t="s">
        <v>154</v>
      </c>
      <c r="I103" s="133">
        <v>9.2799999999999994</v>
      </c>
      <c r="J103" s="133">
        <v>1.35</v>
      </c>
      <c r="K103" s="151">
        <v>2.5055999999999998</v>
      </c>
      <c r="L103" s="152">
        <v>1472.34</v>
      </c>
      <c r="M103" s="140">
        <v>1.54</v>
      </c>
      <c r="N103" s="137">
        <v>2267.4</v>
      </c>
      <c r="O103" s="128"/>
      <c r="P103" s="131">
        <v>5681.2</v>
      </c>
      <c r="Q103" s="138"/>
      <c r="R103" s="138"/>
      <c r="GO103" s="79"/>
      <c r="GP103" s="79"/>
      <c r="GQ103" s="79"/>
      <c r="GR103" s="79"/>
      <c r="GS103" s="79"/>
      <c r="GT103" s="79"/>
      <c r="GU103" s="54"/>
      <c r="GV103" s="54" t="s">
        <v>622</v>
      </c>
      <c r="GW103" s="79"/>
      <c r="GX103" s="54"/>
      <c r="GY103" s="79"/>
      <c r="GZ103" s="79"/>
      <c r="HB103" s="79"/>
      <c r="HD103" s="54"/>
      <c r="HE103" s="54"/>
    </row>
    <row r="104" spans="1:213" customFormat="1" ht="15" hidden="1" x14ac:dyDescent="0.25">
      <c r="A104" s="141"/>
      <c r="B104" s="126" t="s">
        <v>193</v>
      </c>
      <c r="C104" s="287" t="s">
        <v>194</v>
      </c>
      <c r="D104" s="287"/>
      <c r="E104" s="287"/>
      <c r="F104" s="287"/>
      <c r="G104" s="287"/>
      <c r="H104" s="127" t="s">
        <v>147</v>
      </c>
      <c r="I104" s="133">
        <v>9.2799999999999994</v>
      </c>
      <c r="J104" s="133">
        <v>1.35</v>
      </c>
      <c r="K104" s="151">
        <v>2.5055999999999998</v>
      </c>
      <c r="L104" s="130"/>
      <c r="M104" s="128"/>
      <c r="N104" s="142">
        <v>476.71</v>
      </c>
      <c r="O104" s="128"/>
      <c r="P104" s="131">
        <v>1194.44</v>
      </c>
      <c r="GO104" s="79"/>
      <c r="GP104" s="79"/>
      <c r="GQ104" s="79"/>
      <c r="GR104" s="79"/>
      <c r="GS104" s="79"/>
      <c r="GT104" s="79"/>
      <c r="GU104" s="54"/>
      <c r="GV104" s="54"/>
      <c r="GW104" s="79"/>
      <c r="GX104" s="54"/>
      <c r="GY104" s="79"/>
      <c r="GZ104" s="79"/>
      <c r="HB104" s="79"/>
      <c r="HD104" s="54" t="s">
        <v>194</v>
      </c>
      <c r="HE104" s="54"/>
    </row>
    <row r="105" spans="1:213" customFormat="1" ht="15" hidden="1" x14ac:dyDescent="0.25">
      <c r="A105" s="132"/>
      <c r="B105" s="126" t="s">
        <v>157</v>
      </c>
      <c r="C105" s="287" t="s">
        <v>158</v>
      </c>
      <c r="D105" s="287"/>
      <c r="E105" s="287"/>
      <c r="F105" s="287"/>
      <c r="G105" s="287"/>
      <c r="H105" s="127" t="s">
        <v>154</v>
      </c>
      <c r="I105" s="143">
        <v>0.2</v>
      </c>
      <c r="J105" s="133">
        <v>1.35</v>
      </c>
      <c r="K105" s="155">
        <v>5.3999999999999999E-2</v>
      </c>
      <c r="L105" s="135"/>
      <c r="M105" s="136"/>
      <c r="N105" s="137">
        <v>624.87</v>
      </c>
      <c r="O105" s="128"/>
      <c r="P105" s="131">
        <v>33.74</v>
      </c>
      <c r="Q105" s="138"/>
      <c r="R105" s="138"/>
      <c r="GO105" s="79"/>
      <c r="GP105" s="79"/>
      <c r="GQ105" s="79"/>
      <c r="GR105" s="79"/>
      <c r="GS105" s="79"/>
      <c r="GT105" s="79"/>
      <c r="GU105" s="54"/>
      <c r="GV105" s="54" t="s">
        <v>158</v>
      </c>
      <c r="GW105" s="79"/>
      <c r="GX105" s="54"/>
      <c r="GY105" s="79"/>
      <c r="GZ105" s="79"/>
      <c r="HB105" s="79"/>
      <c r="HD105" s="54"/>
      <c r="HE105" s="54"/>
    </row>
    <row r="106" spans="1:213" customFormat="1" ht="15" hidden="1" x14ac:dyDescent="0.25">
      <c r="A106" s="141"/>
      <c r="B106" s="126" t="s">
        <v>155</v>
      </c>
      <c r="C106" s="287" t="s">
        <v>156</v>
      </c>
      <c r="D106" s="287"/>
      <c r="E106" s="287"/>
      <c r="F106" s="287"/>
      <c r="G106" s="287"/>
      <c r="H106" s="127" t="s">
        <v>147</v>
      </c>
      <c r="I106" s="143">
        <v>0.2</v>
      </c>
      <c r="J106" s="133">
        <v>1.35</v>
      </c>
      <c r="K106" s="155">
        <v>5.3999999999999999E-2</v>
      </c>
      <c r="L106" s="130"/>
      <c r="M106" s="128"/>
      <c r="N106" s="142">
        <v>354.89</v>
      </c>
      <c r="O106" s="128"/>
      <c r="P106" s="154">
        <v>19.16</v>
      </c>
      <c r="GO106" s="79"/>
      <c r="GP106" s="79"/>
      <c r="GQ106" s="79"/>
      <c r="GR106" s="79"/>
      <c r="GS106" s="79"/>
      <c r="GT106" s="79"/>
      <c r="GU106" s="54"/>
      <c r="GV106" s="54"/>
      <c r="GW106" s="79"/>
      <c r="GX106" s="54"/>
      <c r="GY106" s="79"/>
      <c r="GZ106" s="79"/>
      <c r="HB106" s="79"/>
      <c r="HD106" s="54" t="s">
        <v>156</v>
      </c>
      <c r="HE106" s="54"/>
    </row>
    <row r="107" spans="1:213" customFormat="1" ht="15" hidden="1" x14ac:dyDescent="0.25">
      <c r="A107" s="125"/>
      <c r="B107" s="126" t="s">
        <v>85</v>
      </c>
      <c r="C107" s="287" t="s">
        <v>238</v>
      </c>
      <c r="D107" s="287"/>
      <c r="E107" s="287"/>
      <c r="F107" s="287"/>
      <c r="G107" s="287"/>
      <c r="H107" s="127"/>
      <c r="I107" s="128"/>
      <c r="J107" s="128"/>
      <c r="K107" s="128"/>
      <c r="L107" s="130"/>
      <c r="M107" s="128"/>
      <c r="N107" s="130"/>
      <c r="O107" s="128"/>
      <c r="P107" s="154">
        <v>216.95</v>
      </c>
      <c r="GO107" s="79"/>
      <c r="GP107" s="79"/>
      <c r="GQ107" s="79"/>
      <c r="GR107" s="79"/>
      <c r="GS107" s="79"/>
      <c r="GT107" s="79"/>
      <c r="GU107" s="54" t="s">
        <v>238</v>
      </c>
      <c r="GV107" s="54"/>
      <c r="GW107" s="79"/>
      <c r="GX107" s="54"/>
      <c r="GY107" s="79"/>
      <c r="GZ107" s="79"/>
      <c r="HB107" s="79"/>
      <c r="HD107" s="54"/>
      <c r="HE107" s="54"/>
    </row>
    <row r="108" spans="1:213" customFormat="1" ht="23.25" hidden="1" x14ac:dyDescent="0.25">
      <c r="A108" s="132"/>
      <c r="B108" s="126" t="s">
        <v>611</v>
      </c>
      <c r="C108" s="287" t="s">
        <v>612</v>
      </c>
      <c r="D108" s="287"/>
      <c r="E108" s="287"/>
      <c r="F108" s="287"/>
      <c r="G108" s="287"/>
      <c r="H108" s="127" t="s">
        <v>613</v>
      </c>
      <c r="I108" s="155">
        <v>0.245</v>
      </c>
      <c r="J108" s="128"/>
      <c r="K108" s="155">
        <v>4.9000000000000002E-2</v>
      </c>
      <c r="L108" s="139">
        <v>37.71</v>
      </c>
      <c r="M108" s="140">
        <v>1.48</v>
      </c>
      <c r="N108" s="137">
        <v>55.81</v>
      </c>
      <c r="O108" s="128"/>
      <c r="P108" s="131">
        <v>2.73</v>
      </c>
      <c r="Q108" s="138"/>
      <c r="R108" s="138"/>
      <c r="GO108" s="79"/>
      <c r="GP108" s="79"/>
      <c r="GQ108" s="79"/>
      <c r="GR108" s="79"/>
      <c r="GS108" s="79"/>
      <c r="GT108" s="79"/>
      <c r="GU108" s="54"/>
      <c r="GV108" s="54" t="s">
        <v>612</v>
      </c>
      <c r="GW108" s="79"/>
      <c r="GX108" s="54"/>
      <c r="GY108" s="79"/>
      <c r="GZ108" s="79"/>
      <c r="HB108" s="79"/>
      <c r="HD108" s="54"/>
      <c r="HE108" s="54"/>
    </row>
    <row r="109" spans="1:213" customFormat="1" ht="15" hidden="1" x14ac:dyDescent="0.25">
      <c r="A109" s="132"/>
      <c r="B109" s="126" t="s">
        <v>614</v>
      </c>
      <c r="C109" s="287" t="s">
        <v>615</v>
      </c>
      <c r="D109" s="287"/>
      <c r="E109" s="287"/>
      <c r="F109" s="287"/>
      <c r="G109" s="287"/>
      <c r="H109" s="127" t="s">
        <v>241</v>
      </c>
      <c r="I109" s="143">
        <v>0.5</v>
      </c>
      <c r="J109" s="128"/>
      <c r="K109" s="143">
        <v>0.1</v>
      </c>
      <c r="L109" s="139">
        <v>931.11</v>
      </c>
      <c r="M109" s="140">
        <v>1.61</v>
      </c>
      <c r="N109" s="137">
        <v>1499.09</v>
      </c>
      <c r="O109" s="128"/>
      <c r="P109" s="131">
        <v>149.91</v>
      </c>
      <c r="Q109" s="138"/>
      <c r="R109" s="138"/>
      <c r="GO109" s="79"/>
      <c r="GP109" s="79"/>
      <c r="GQ109" s="79"/>
      <c r="GR109" s="79"/>
      <c r="GS109" s="79"/>
      <c r="GT109" s="79"/>
      <c r="GU109" s="54"/>
      <c r="GV109" s="54" t="s">
        <v>615</v>
      </c>
      <c r="GW109" s="79"/>
      <c r="GX109" s="54"/>
      <c r="GY109" s="79"/>
      <c r="GZ109" s="79"/>
      <c r="HB109" s="79"/>
      <c r="HD109" s="54"/>
      <c r="HE109" s="54"/>
    </row>
    <row r="110" spans="1:213" customFormat="1" ht="15" hidden="1" x14ac:dyDescent="0.25">
      <c r="A110" s="132"/>
      <c r="B110" s="126" t="s">
        <v>616</v>
      </c>
      <c r="C110" s="287" t="s">
        <v>617</v>
      </c>
      <c r="D110" s="287"/>
      <c r="E110" s="287"/>
      <c r="F110" s="287"/>
      <c r="G110" s="287"/>
      <c r="H110" s="127" t="s">
        <v>229</v>
      </c>
      <c r="I110" s="134">
        <v>2.8800000000000002E-3</v>
      </c>
      <c r="J110" s="128"/>
      <c r="K110" s="129">
        <v>5.7600000000000001E-4</v>
      </c>
      <c r="L110" s="152">
        <v>82698.14</v>
      </c>
      <c r="M110" s="140">
        <v>1.35</v>
      </c>
      <c r="N110" s="137">
        <v>111642.49</v>
      </c>
      <c r="O110" s="128"/>
      <c r="P110" s="131">
        <v>64.31</v>
      </c>
      <c r="Q110" s="138"/>
      <c r="R110" s="138"/>
      <c r="GO110" s="79"/>
      <c r="GP110" s="79"/>
      <c r="GQ110" s="79"/>
      <c r="GR110" s="79"/>
      <c r="GS110" s="79"/>
      <c r="GT110" s="79"/>
      <c r="GU110" s="54"/>
      <c r="GV110" s="54" t="s">
        <v>617</v>
      </c>
      <c r="GW110" s="79"/>
      <c r="GX110" s="54"/>
      <c r="GY110" s="79"/>
      <c r="GZ110" s="79"/>
      <c r="HB110" s="79"/>
      <c r="HD110" s="54"/>
      <c r="HE110" s="54"/>
    </row>
    <row r="111" spans="1:213" customFormat="1" ht="15" x14ac:dyDescent="0.25">
      <c r="A111" s="144"/>
      <c r="B111" s="145"/>
      <c r="C111" s="288" t="s">
        <v>159</v>
      </c>
      <c r="D111" s="288"/>
      <c r="E111" s="288"/>
      <c r="F111" s="288"/>
      <c r="G111" s="288"/>
      <c r="H111" s="119"/>
      <c r="I111" s="120"/>
      <c r="J111" s="120"/>
      <c r="K111" s="120"/>
      <c r="L111" s="122"/>
      <c r="M111" s="120"/>
      <c r="N111" s="146"/>
      <c r="O111" s="120"/>
      <c r="P111" s="147">
        <v>10164.56</v>
      </c>
      <c r="Q111" s="138"/>
      <c r="R111" s="138"/>
      <c r="GO111" s="79"/>
      <c r="GP111" s="79"/>
      <c r="GQ111" s="79"/>
      <c r="GR111" s="79"/>
      <c r="GS111" s="79"/>
      <c r="GT111" s="79"/>
      <c r="GU111" s="54"/>
      <c r="GV111" s="54"/>
      <c r="GW111" s="79" t="s">
        <v>159</v>
      </c>
      <c r="GX111" s="54"/>
      <c r="GY111" s="79"/>
      <c r="GZ111" s="79"/>
      <c r="HB111" s="79"/>
      <c r="HD111" s="54"/>
      <c r="HE111" s="54"/>
    </row>
    <row r="112" spans="1:213" customFormat="1" ht="15" x14ac:dyDescent="0.25">
      <c r="A112" s="141" t="s">
        <v>623</v>
      </c>
      <c r="B112" s="126" t="s">
        <v>308</v>
      </c>
      <c r="C112" s="287" t="s">
        <v>309</v>
      </c>
      <c r="D112" s="287"/>
      <c r="E112" s="287"/>
      <c r="F112" s="287"/>
      <c r="G112" s="287"/>
      <c r="H112" s="127" t="s">
        <v>163</v>
      </c>
      <c r="I112" s="148">
        <v>2</v>
      </c>
      <c r="J112" s="128"/>
      <c r="K112" s="148">
        <v>2</v>
      </c>
      <c r="L112" s="130"/>
      <c r="M112" s="128"/>
      <c r="N112" s="130"/>
      <c r="O112" s="128"/>
      <c r="P112" s="154">
        <v>42.41</v>
      </c>
      <c r="GO112" s="79"/>
      <c r="GP112" s="79"/>
      <c r="GQ112" s="79"/>
      <c r="GR112" s="79"/>
      <c r="GS112" s="79"/>
      <c r="GT112" s="79"/>
      <c r="GU112" s="54"/>
      <c r="GV112" s="54"/>
      <c r="GW112" s="79"/>
      <c r="GX112" s="54"/>
      <c r="GY112" s="79"/>
      <c r="GZ112" s="79"/>
      <c r="HB112" s="79"/>
      <c r="HD112" s="54"/>
      <c r="HE112" s="54" t="s">
        <v>309</v>
      </c>
    </row>
    <row r="113" spans="1:213" customFormat="1" ht="15" x14ac:dyDescent="0.25">
      <c r="A113" s="141"/>
      <c r="B113" s="126"/>
      <c r="C113" s="287" t="s">
        <v>160</v>
      </c>
      <c r="D113" s="287"/>
      <c r="E113" s="287"/>
      <c r="F113" s="287"/>
      <c r="G113" s="287"/>
      <c r="H113" s="127"/>
      <c r="I113" s="128"/>
      <c r="J113" s="128"/>
      <c r="K113" s="128"/>
      <c r="L113" s="130"/>
      <c r="M113" s="128"/>
      <c r="N113" s="130"/>
      <c r="O113" s="128"/>
      <c r="P113" s="131">
        <v>4102.01</v>
      </c>
      <c r="GO113" s="79"/>
      <c r="GP113" s="79"/>
      <c r="GQ113" s="79"/>
      <c r="GR113" s="79"/>
      <c r="GS113" s="79"/>
      <c r="GT113" s="79"/>
      <c r="GU113" s="54"/>
      <c r="GV113" s="54"/>
      <c r="GW113" s="79"/>
      <c r="GX113" s="54" t="s">
        <v>160</v>
      </c>
      <c r="GY113" s="79"/>
      <c r="GZ113" s="79"/>
      <c r="HB113" s="79"/>
      <c r="HD113" s="54"/>
      <c r="HE113" s="54"/>
    </row>
    <row r="114" spans="1:213" customFormat="1" ht="15" x14ac:dyDescent="0.25">
      <c r="A114" s="141"/>
      <c r="B114" s="126" t="s">
        <v>310</v>
      </c>
      <c r="C114" s="287" t="s">
        <v>311</v>
      </c>
      <c r="D114" s="287"/>
      <c r="E114" s="287"/>
      <c r="F114" s="287"/>
      <c r="G114" s="287"/>
      <c r="H114" s="127" t="s">
        <v>163</v>
      </c>
      <c r="I114" s="148">
        <v>97</v>
      </c>
      <c r="J114" s="128"/>
      <c r="K114" s="148">
        <v>97</v>
      </c>
      <c r="L114" s="130"/>
      <c r="M114" s="128"/>
      <c r="N114" s="130"/>
      <c r="O114" s="128"/>
      <c r="P114" s="131">
        <v>3978.95</v>
      </c>
      <c r="GO114" s="79"/>
      <c r="GP114" s="79"/>
      <c r="GQ114" s="79"/>
      <c r="GR114" s="79"/>
      <c r="GS114" s="79"/>
      <c r="GT114" s="79"/>
      <c r="GU114" s="54"/>
      <c r="GV114" s="54"/>
      <c r="GW114" s="79"/>
      <c r="GX114" s="54" t="s">
        <v>311</v>
      </c>
      <c r="GY114" s="79"/>
      <c r="GZ114" s="79"/>
      <c r="HB114" s="79"/>
      <c r="HD114" s="54"/>
      <c r="HE114" s="54"/>
    </row>
    <row r="115" spans="1:213" customFormat="1" ht="15" x14ac:dyDescent="0.25">
      <c r="A115" s="141"/>
      <c r="B115" s="126" t="s">
        <v>312</v>
      </c>
      <c r="C115" s="287" t="s">
        <v>313</v>
      </c>
      <c r="D115" s="287"/>
      <c r="E115" s="287"/>
      <c r="F115" s="287"/>
      <c r="G115" s="287"/>
      <c r="H115" s="127" t="s">
        <v>163</v>
      </c>
      <c r="I115" s="148">
        <v>51</v>
      </c>
      <c r="J115" s="128"/>
      <c r="K115" s="148">
        <v>51</v>
      </c>
      <c r="L115" s="130"/>
      <c r="M115" s="128"/>
      <c r="N115" s="130"/>
      <c r="O115" s="128"/>
      <c r="P115" s="131">
        <v>2092.0300000000002</v>
      </c>
      <c r="GO115" s="79"/>
      <c r="GP115" s="79"/>
      <c r="GQ115" s="79"/>
      <c r="GR115" s="79"/>
      <c r="GS115" s="79"/>
      <c r="GT115" s="79"/>
      <c r="GU115" s="54"/>
      <c r="GV115" s="54"/>
      <c r="GW115" s="79"/>
      <c r="GX115" s="54" t="s">
        <v>313</v>
      </c>
      <c r="GY115" s="79"/>
      <c r="GZ115" s="79"/>
      <c r="HB115" s="79"/>
      <c r="HD115" s="54"/>
      <c r="HE115" s="54"/>
    </row>
    <row r="116" spans="1:213" customFormat="1" ht="15" x14ac:dyDescent="0.25">
      <c r="A116" s="149"/>
      <c r="B116" s="150"/>
      <c r="C116" s="288" t="s">
        <v>166</v>
      </c>
      <c r="D116" s="288"/>
      <c r="E116" s="288"/>
      <c r="F116" s="288"/>
      <c r="G116" s="288"/>
      <c r="H116" s="119"/>
      <c r="I116" s="120"/>
      <c r="J116" s="120"/>
      <c r="K116" s="120"/>
      <c r="L116" s="122"/>
      <c r="M116" s="120"/>
      <c r="N116" s="146">
        <v>81389.75</v>
      </c>
      <c r="O116" s="120"/>
      <c r="P116" s="147">
        <v>16277.95</v>
      </c>
      <c r="GO116" s="79"/>
      <c r="GP116" s="79"/>
      <c r="GQ116" s="79"/>
      <c r="GR116" s="79"/>
      <c r="GS116" s="79"/>
      <c r="GT116" s="79"/>
      <c r="GU116" s="54"/>
      <c r="GV116" s="54"/>
      <c r="GW116" s="79"/>
      <c r="GX116" s="54"/>
      <c r="GY116" s="79" t="s">
        <v>166</v>
      </c>
      <c r="GZ116" s="79"/>
      <c r="HB116" s="79"/>
      <c r="HD116" s="54"/>
      <c r="HE116" s="54"/>
    </row>
    <row r="117" spans="1:213" customFormat="1" ht="34.5" x14ac:dyDescent="0.25">
      <c r="A117" s="117" t="s">
        <v>179</v>
      </c>
      <c r="B117" s="118" t="s">
        <v>624</v>
      </c>
      <c r="C117" s="289" t="s">
        <v>625</v>
      </c>
      <c r="D117" s="289"/>
      <c r="E117" s="289"/>
      <c r="F117" s="289"/>
      <c r="G117" s="289"/>
      <c r="H117" s="119" t="s">
        <v>229</v>
      </c>
      <c r="I117" s="120">
        <v>8.1600000000000006E-2</v>
      </c>
      <c r="J117" s="121">
        <v>1</v>
      </c>
      <c r="K117" s="217">
        <v>8.1600000000000006E-2</v>
      </c>
      <c r="L117" s="122"/>
      <c r="M117" s="120"/>
      <c r="N117" s="123"/>
      <c r="O117" s="120"/>
      <c r="P117" s="124"/>
      <c r="GO117" s="79"/>
      <c r="GP117" s="79" t="s">
        <v>625</v>
      </c>
      <c r="GQ117" s="79" t="s">
        <v>4</v>
      </c>
      <c r="GR117" s="79" t="s">
        <v>4</v>
      </c>
      <c r="GS117" s="79" t="s">
        <v>4</v>
      </c>
      <c r="GT117" s="79" t="s">
        <v>4</v>
      </c>
      <c r="GU117" s="54"/>
      <c r="GV117" s="54"/>
      <c r="GW117" s="79"/>
      <c r="GX117" s="54"/>
      <c r="GY117" s="79"/>
      <c r="GZ117" s="79"/>
      <c r="HB117" s="79"/>
      <c r="HD117" s="54"/>
      <c r="HE117" s="54"/>
    </row>
    <row r="118" spans="1:213" customFormat="1" ht="15" hidden="1" x14ac:dyDescent="0.25">
      <c r="A118" s="125"/>
      <c r="B118" s="126" t="s">
        <v>20</v>
      </c>
      <c r="C118" s="287" t="s">
        <v>146</v>
      </c>
      <c r="D118" s="287"/>
      <c r="E118" s="287"/>
      <c r="F118" s="287"/>
      <c r="G118" s="287"/>
      <c r="H118" s="127" t="s">
        <v>147</v>
      </c>
      <c r="I118" s="128"/>
      <c r="J118" s="128"/>
      <c r="K118" s="151">
        <v>12.117599999999999</v>
      </c>
      <c r="L118" s="130"/>
      <c r="M118" s="128"/>
      <c r="N118" s="130"/>
      <c r="O118" s="128"/>
      <c r="P118" s="131">
        <v>4204.08</v>
      </c>
      <c r="GO118" s="79"/>
      <c r="GP118" s="79"/>
      <c r="GQ118" s="79"/>
      <c r="GR118" s="79"/>
      <c r="GS118" s="79"/>
      <c r="GT118" s="79"/>
      <c r="GU118" s="54" t="s">
        <v>146</v>
      </c>
      <c r="GV118" s="54"/>
      <c r="GW118" s="79"/>
      <c r="GX118" s="54"/>
      <c r="GY118" s="79"/>
      <c r="GZ118" s="79"/>
      <c r="HB118" s="79"/>
      <c r="HD118" s="54"/>
      <c r="HE118" s="54"/>
    </row>
    <row r="119" spans="1:213" customFormat="1" ht="15" hidden="1" x14ac:dyDescent="0.25">
      <c r="A119" s="132"/>
      <c r="B119" s="126" t="s">
        <v>355</v>
      </c>
      <c r="C119" s="287" t="s">
        <v>356</v>
      </c>
      <c r="D119" s="287"/>
      <c r="E119" s="287"/>
      <c r="F119" s="287"/>
      <c r="G119" s="287"/>
      <c r="H119" s="127" t="s">
        <v>147</v>
      </c>
      <c r="I119" s="148">
        <v>110</v>
      </c>
      <c r="J119" s="133">
        <v>1.35</v>
      </c>
      <c r="K119" s="151">
        <v>12.117599999999999</v>
      </c>
      <c r="L119" s="135"/>
      <c r="M119" s="136"/>
      <c r="N119" s="137">
        <v>346.94</v>
      </c>
      <c r="O119" s="128"/>
      <c r="P119" s="131">
        <v>4204.08</v>
      </c>
      <c r="Q119" s="138"/>
      <c r="R119" s="138"/>
      <c r="GO119" s="79"/>
      <c r="GP119" s="79"/>
      <c r="GQ119" s="79"/>
      <c r="GR119" s="79"/>
      <c r="GS119" s="79"/>
      <c r="GT119" s="79"/>
      <c r="GU119" s="54"/>
      <c r="GV119" s="54" t="s">
        <v>356</v>
      </c>
      <c r="GW119" s="79"/>
      <c r="GX119" s="54"/>
      <c r="GY119" s="79"/>
      <c r="GZ119" s="79"/>
      <c r="HB119" s="79"/>
      <c r="HD119" s="54"/>
      <c r="HE119" s="54"/>
    </row>
    <row r="120" spans="1:213" customFormat="1" ht="15" hidden="1" x14ac:dyDescent="0.25">
      <c r="A120" s="125"/>
      <c r="B120" s="126" t="s">
        <v>28</v>
      </c>
      <c r="C120" s="287" t="s">
        <v>150</v>
      </c>
      <c r="D120" s="287"/>
      <c r="E120" s="287"/>
      <c r="F120" s="287"/>
      <c r="G120" s="287"/>
      <c r="H120" s="127"/>
      <c r="I120" s="128"/>
      <c r="J120" s="128"/>
      <c r="K120" s="128"/>
      <c r="L120" s="130"/>
      <c r="M120" s="128"/>
      <c r="N120" s="130"/>
      <c r="O120" s="128"/>
      <c r="P120" s="131">
        <v>1366.55</v>
      </c>
      <c r="GO120" s="79"/>
      <c r="GP120" s="79"/>
      <c r="GQ120" s="79"/>
      <c r="GR120" s="79"/>
      <c r="GS120" s="79"/>
      <c r="GT120" s="79"/>
      <c r="GU120" s="54" t="s">
        <v>150</v>
      </c>
      <c r="GV120" s="54"/>
      <c r="GW120" s="79"/>
      <c r="GX120" s="54"/>
      <c r="GY120" s="79"/>
      <c r="GZ120" s="79"/>
      <c r="HB120" s="79"/>
      <c r="HD120" s="54"/>
      <c r="HE120" s="54"/>
    </row>
    <row r="121" spans="1:213" customFormat="1" ht="15" hidden="1" x14ac:dyDescent="0.25">
      <c r="A121" s="125"/>
      <c r="B121" s="126"/>
      <c r="C121" s="287" t="s">
        <v>151</v>
      </c>
      <c r="D121" s="287"/>
      <c r="E121" s="287"/>
      <c r="F121" s="287"/>
      <c r="G121" s="287"/>
      <c r="H121" s="127" t="s">
        <v>147</v>
      </c>
      <c r="I121" s="128"/>
      <c r="J121" s="128"/>
      <c r="K121" s="129">
        <v>0.26438400000000001</v>
      </c>
      <c r="L121" s="130"/>
      <c r="M121" s="128"/>
      <c r="N121" s="130"/>
      <c r="O121" s="128"/>
      <c r="P121" s="154">
        <v>108.6</v>
      </c>
      <c r="GO121" s="79"/>
      <c r="GP121" s="79"/>
      <c r="GQ121" s="79"/>
      <c r="GR121" s="79"/>
      <c r="GS121" s="79"/>
      <c r="GT121" s="79"/>
      <c r="GU121" s="54" t="s">
        <v>151</v>
      </c>
      <c r="GV121" s="54"/>
      <c r="GW121" s="79"/>
      <c r="GX121" s="54"/>
      <c r="GY121" s="79"/>
      <c r="GZ121" s="79"/>
      <c r="HB121" s="79"/>
      <c r="HD121" s="54"/>
      <c r="HE121" s="54"/>
    </row>
    <row r="122" spans="1:213" customFormat="1" ht="15" hidden="1" x14ac:dyDescent="0.25">
      <c r="A122" s="132"/>
      <c r="B122" s="126" t="s">
        <v>191</v>
      </c>
      <c r="C122" s="287" t="s">
        <v>192</v>
      </c>
      <c r="D122" s="287"/>
      <c r="E122" s="287"/>
      <c r="F122" s="287"/>
      <c r="G122" s="287"/>
      <c r="H122" s="127" t="s">
        <v>154</v>
      </c>
      <c r="I122" s="143">
        <v>1.1000000000000001</v>
      </c>
      <c r="J122" s="133">
        <v>1.35</v>
      </c>
      <c r="K122" s="129">
        <v>0.12117600000000001</v>
      </c>
      <c r="L122" s="135"/>
      <c r="M122" s="136"/>
      <c r="N122" s="137">
        <v>1610.55</v>
      </c>
      <c r="O122" s="128"/>
      <c r="P122" s="131">
        <v>195.16</v>
      </c>
      <c r="Q122" s="138"/>
      <c r="R122" s="138"/>
      <c r="GO122" s="79"/>
      <c r="GP122" s="79"/>
      <c r="GQ122" s="79"/>
      <c r="GR122" s="79"/>
      <c r="GS122" s="79"/>
      <c r="GT122" s="79"/>
      <c r="GU122" s="54"/>
      <c r="GV122" s="54" t="s">
        <v>192</v>
      </c>
      <c r="GW122" s="79"/>
      <c r="GX122" s="54"/>
      <c r="GY122" s="79"/>
      <c r="GZ122" s="79"/>
      <c r="HB122" s="79"/>
      <c r="HD122" s="54"/>
      <c r="HE122" s="54"/>
    </row>
    <row r="123" spans="1:213" customFormat="1" ht="15" hidden="1" x14ac:dyDescent="0.25">
      <c r="A123" s="141"/>
      <c r="B123" s="126" t="s">
        <v>193</v>
      </c>
      <c r="C123" s="287" t="s">
        <v>194</v>
      </c>
      <c r="D123" s="287"/>
      <c r="E123" s="287"/>
      <c r="F123" s="287"/>
      <c r="G123" s="287"/>
      <c r="H123" s="127" t="s">
        <v>147</v>
      </c>
      <c r="I123" s="143">
        <v>1.1000000000000001</v>
      </c>
      <c r="J123" s="133">
        <v>1.35</v>
      </c>
      <c r="K123" s="129">
        <v>0.12117600000000001</v>
      </c>
      <c r="L123" s="130"/>
      <c r="M123" s="128"/>
      <c r="N123" s="142">
        <v>476.71</v>
      </c>
      <c r="O123" s="128"/>
      <c r="P123" s="154">
        <v>57.77</v>
      </c>
      <c r="GO123" s="79"/>
      <c r="GP123" s="79"/>
      <c r="GQ123" s="79"/>
      <c r="GR123" s="79"/>
      <c r="GS123" s="79"/>
      <c r="GT123" s="79"/>
      <c r="GU123" s="54"/>
      <c r="GV123" s="54"/>
      <c r="GW123" s="79"/>
      <c r="GX123" s="54"/>
      <c r="GY123" s="79"/>
      <c r="GZ123" s="79"/>
      <c r="HB123" s="79"/>
      <c r="HD123" s="54" t="s">
        <v>194</v>
      </c>
      <c r="HE123" s="54"/>
    </row>
    <row r="124" spans="1:213" customFormat="1" ht="15" hidden="1" x14ac:dyDescent="0.25">
      <c r="A124" s="132"/>
      <c r="B124" s="126" t="s">
        <v>626</v>
      </c>
      <c r="C124" s="287" t="s">
        <v>627</v>
      </c>
      <c r="D124" s="287"/>
      <c r="E124" s="287"/>
      <c r="F124" s="287"/>
      <c r="G124" s="287"/>
      <c r="H124" s="127" t="s">
        <v>154</v>
      </c>
      <c r="I124" s="143">
        <v>0.5</v>
      </c>
      <c r="J124" s="133">
        <v>1.35</v>
      </c>
      <c r="K124" s="134">
        <v>5.5079999999999997E-2</v>
      </c>
      <c r="L124" s="135"/>
      <c r="M124" s="136"/>
      <c r="N124" s="137">
        <v>883.31</v>
      </c>
      <c r="O124" s="128"/>
      <c r="P124" s="131">
        <v>48.65</v>
      </c>
      <c r="Q124" s="138"/>
      <c r="R124" s="138"/>
      <c r="GO124" s="79"/>
      <c r="GP124" s="79"/>
      <c r="GQ124" s="79"/>
      <c r="GR124" s="79"/>
      <c r="GS124" s="79"/>
      <c r="GT124" s="79"/>
      <c r="GU124" s="54"/>
      <c r="GV124" s="54" t="s">
        <v>627</v>
      </c>
      <c r="GW124" s="79"/>
      <c r="GX124" s="54"/>
      <c r="GY124" s="79"/>
      <c r="GZ124" s="79"/>
      <c r="HB124" s="79"/>
      <c r="HD124" s="54"/>
      <c r="HE124" s="54"/>
    </row>
    <row r="125" spans="1:213" customFormat="1" ht="15" hidden="1" x14ac:dyDescent="0.25">
      <c r="A125" s="141"/>
      <c r="B125" s="126" t="s">
        <v>155</v>
      </c>
      <c r="C125" s="287" t="s">
        <v>156</v>
      </c>
      <c r="D125" s="287"/>
      <c r="E125" s="287"/>
      <c r="F125" s="287"/>
      <c r="G125" s="287"/>
      <c r="H125" s="127" t="s">
        <v>147</v>
      </c>
      <c r="I125" s="143">
        <v>0.5</v>
      </c>
      <c r="J125" s="133">
        <v>1.35</v>
      </c>
      <c r="K125" s="134">
        <v>5.5079999999999997E-2</v>
      </c>
      <c r="L125" s="130"/>
      <c r="M125" s="128"/>
      <c r="N125" s="142">
        <v>354.89</v>
      </c>
      <c r="O125" s="128"/>
      <c r="P125" s="154">
        <v>19.55</v>
      </c>
      <c r="GO125" s="79"/>
      <c r="GP125" s="79"/>
      <c r="GQ125" s="79"/>
      <c r="GR125" s="79"/>
      <c r="GS125" s="79"/>
      <c r="GT125" s="79"/>
      <c r="GU125" s="54"/>
      <c r="GV125" s="54"/>
      <c r="GW125" s="79"/>
      <c r="GX125" s="54"/>
      <c r="GY125" s="79"/>
      <c r="GZ125" s="79"/>
      <c r="HB125" s="79"/>
      <c r="HD125" s="54" t="s">
        <v>156</v>
      </c>
      <c r="HE125" s="54"/>
    </row>
    <row r="126" spans="1:213" customFormat="1" ht="15" hidden="1" x14ac:dyDescent="0.25">
      <c r="A126" s="132"/>
      <c r="B126" s="126" t="s">
        <v>628</v>
      </c>
      <c r="C126" s="287" t="s">
        <v>629</v>
      </c>
      <c r="D126" s="287"/>
      <c r="E126" s="287"/>
      <c r="F126" s="287"/>
      <c r="G126" s="287"/>
      <c r="H126" s="127" t="s">
        <v>154</v>
      </c>
      <c r="I126" s="148">
        <v>43</v>
      </c>
      <c r="J126" s="133">
        <v>1.35</v>
      </c>
      <c r="K126" s="134">
        <v>4.7368800000000002</v>
      </c>
      <c r="L126" s="135"/>
      <c r="M126" s="136"/>
      <c r="N126" s="137">
        <v>233.95</v>
      </c>
      <c r="O126" s="128"/>
      <c r="P126" s="131">
        <v>1108.19</v>
      </c>
      <c r="Q126" s="138"/>
      <c r="R126" s="138"/>
      <c r="GO126" s="79"/>
      <c r="GP126" s="79"/>
      <c r="GQ126" s="79"/>
      <c r="GR126" s="79"/>
      <c r="GS126" s="79"/>
      <c r="GT126" s="79"/>
      <c r="GU126" s="54"/>
      <c r="GV126" s="54" t="s">
        <v>629</v>
      </c>
      <c r="GW126" s="79"/>
      <c r="GX126" s="54"/>
      <c r="GY126" s="79"/>
      <c r="GZ126" s="79"/>
      <c r="HB126" s="79"/>
      <c r="HD126" s="54"/>
      <c r="HE126" s="54"/>
    </row>
    <row r="127" spans="1:213" customFormat="1" ht="15" hidden="1" x14ac:dyDescent="0.25">
      <c r="A127" s="132"/>
      <c r="B127" s="126" t="s">
        <v>630</v>
      </c>
      <c r="C127" s="287" t="s">
        <v>631</v>
      </c>
      <c r="D127" s="287"/>
      <c r="E127" s="287"/>
      <c r="F127" s="287"/>
      <c r="G127" s="287"/>
      <c r="H127" s="127" t="s">
        <v>154</v>
      </c>
      <c r="I127" s="143">
        <v>0.9</v>
      </c>
      <c r="J127" s="133">
        <v>1.35</v>
      </c>
      <c r="K127" s="129">
        <v>9.9143999999999996E-2</v>
      </c>
      <c r="L127" s="139">
        <v>4.3499999999999996</v>
      </c>
      <c r="M127" s="140">
        <v>1.29</v>
      </c>
      <c r="N127" s="137">
        <v>5.61</v>
      </c>
      <c r="O127" s="128"/>
      <c r="P127" s="131">
        <v>0.56000000000000005</v>
      </c>
      <c r="Q127" s="138"/>
      <c r="R127" s="138"/>
      <c r="GO127" s="79"/>
      <c r="GP127" s="79"/>
      <c r="GQ127" s="79"/>
      <c r="GR127" s="79"/>
      <c r="GS127" s="79"/>
      <c r="GT127" s="79"/>
      <c r="GU127" s="54"/>
      <c r="GV127" s="54" t="s">
        <v>631</v>
      </c>
      <c r="GW127" s="79"/>
      <c r="GX127" s="54"/>
      <c r="GY127" s="79"/>
      <c r="GZ127" s="79"/>
      <c r="HB127" s="79"/>
      <c r="HD127" s="54"/>
      <c r="HE127" s="54"/>
    </row>
    <row r="128" spans="1:213" customFormat="1" ht="23.25" hidden="1" x14ac:dyDescent="0.25">
      <c r="A128" s="132"/>
      <c r="B128" s="126" t="s">
        <v>632</v>
      </c>
      <c r="C128" s="287" t="s">
        <v>633</v>
      </c>
      <c r="D128" s="287"/>
      <c r="E128" s="287"/>
      <c r="F128" s="287"/>
      <c r="G128" s="287"/>
      <c r="H128" s="127" t="s">
        <v>154</v>
      </c>
      <c r="I128" s="143">
        <v>0.8</v>
      </c>
      <c r="J128" s="133">
        <v>1.35</v>
      </c>
      <c r="K128" s="129">
        <v>8.8127999999999998E-2</v>
      </c>
      <c r="L128" s="139">
        <v>44.36</v>
      </c>
      <c r="M128" s="140">
        <v>1.38</v>
      </c>
      <c r="N128" s="137">
        <v>61.22</v>
      </c>
      <c r="O128" s="128"/>
      <c r="P128" s="131">
        <v>5.4</v>
      </c>
      <c r="Q128" s="138"/>
      <c r="R128" s="138"/>
      <c r="GO128" s="79"/>
      <c r="GP128" s="79"/>
      <c r="GQ128" s="79"/>
      <c r="GR128" s="79"/>
      <c r="GS128" s="79"/>
      <c r="GT128" s="79"/>
      <c r="GU128" s="54"/>
      <c r="GV128" s="54" t="s">
        <v>633</v>
      </c>
      <c r="GW128" s="79"/>
      <c r="GX128" s="54"/>
      <c r="GY128" s="79"/>
      <c r="GZ128" s="79"/>
      <c r="HB128" s="79"/>
      <c r="HD128" s="54"/>
      <c r="HE128" s="54"/>
    </row>
    <row r="129" spans="1:213" customFormat="1" ht="15" hidden="1" x14ac:dyDescent="0.25">
      <c r="A129" s="141"/>
      <c r="B129" s="126" t="s">
        <v>155</v>
      </c>
      <c r="C129" s="287" t="s">
        <v>156</v>
      </c>
      <c r="D129" s="287"/>
      <c r="E129" s="287"/>
      <c r="F129" s="287"/>
      <c r="G129" s="287"/>
      <c r="H129" s="127" t="s">
        <v>147</v>
      </c>
      <c r="I129" s="143">
        <v>0.8</v>
      </c>
      <c r="J129" s="133">
        <v>1.35</v>
      </c>
      <c r="K129" s="129">
        <v>8.8127999999999998E-2</v>
      </c>
      <c r="L129" s="130"/>
      <c r="M129" s="128"/>
      <c r="N129" s="142">
        <v>354.89</v>
      </c>
      <c r="O129" s="128"/>
      <c r="P129" s="154">
        <v>31.28</v>
      </c>
      <c r="GO129" s="79"/>
      <c r="GP129" s="79"/>
      <c r="GQ129" s="79"/>
      <c r="GR129" s="79"/>
      <c r="GS129" s="79"/>
      <c r="GT129" s="79"/>
      <c r="GU129" s="54"/>
      <c r="GV129" s="54"/>
      <c r="GW129" s="79"/>
      <c r="GX129" s="54"/>
      <c r="GY129" s="79"/>
      <c r="GZ129" s="79"/>
      <c r="HB129" s="79"/>
      <c r="HD129" s="54" t="s">
        <v>156</v>
      </c>
      <c r="HE129" s="54"/>
    </row>
    <row r="130" spans="1:213" customFormat="1" ht="15" hidden="1" x14ac:dyDescent="0.25">
      <c r="A130" s="132"/>
      <c r="B130" s="126" t="s">
        <v>634</v>
      </c>
      <c r="C130" s="287" t="s">
        <v>635</v>
      </c>
      <c r="D130" s="287"/>
      <c r="E130" s="287"/>
      <c r="F130" s="287"/>
      <c r="G130" s="287"/>
      <c r="H130" s="127" t="s">
        <v>154</v>
      </c>
      <c r="I130" s="143">
        <v>2.4</v>
      </c>
      <c r="J130" s="133">
        <v>1.35</v>
      </c>
      <c r="K130" s="129">
        <v>0.26438400000000001</v>
      </c>
      <c r="L130" s="139">
        <v>23.89</v>
      </c>
      <c r="M130" s="140">
        <v>1.36</v>
      </c>
      <c r="N130" s="137">
        <v>32.49</v>
      </c>
      <c r="O130" s="128"/>
      <c r="P130" s="131">
        <v>8.59</v>
      </c>
      <c r="Q130" s="138"/>
      <c r="R130" s="138"/>
      <c r="GO130" s="79"/>
      <c r="GP130" s="79"/>
      <c r="GQ130" s="79"/>
      <c r="GR130" s="79"/>
      <c r="GS130" s="79"/>
      <c r="GT130" s="79"/>
      <c r="GU130" s="54"/>
      <c r="GV130" s="54" t="s">
        <v>635</v>
      </c>
      <c r="GW130" s="79"/>
      <c r="GX130" s="54"/>
      <c r="GY130" s="79"/>
      <c r="GZ130" s="79"/>
      <c r="HB130" s="79"/>
      <c r="HD130" s="54"/>
      <c r="HE130" s="54"/>
    </row>
    <row r="131" spans="1:213" customFormat="1" ht="15" hidden="1" x14ac:dyDescent="0.25">
      <c r="A131" s="125"/>
      <c r="B131" s="126" t="s">
        <v>85</v>
      </c>
      <c r="C131" s="287" t="s">
        <v>238</v>
      </c>
      <c r="D131" s="287"/>
      <c r="E131" s="287"/>
      <c r="F131" s="287"/>
      <c r="G131" s="287"/>
      <c r="H131" s="127"/>
      <c r="I131" s="128"/>
      <c r="J131" s="128"/>
      <c r="K131" s="128"/>
      <c r="L131" s="130"/>
      <c r="M131" s="128"/>
      <c r="N131" s="130"/>
      <c r="O131" s="128"/>
      <c r="P131" s="154">
        <v>207.93</v>
      </c>
      <c r="GO131" s="79"/>
      <c r="GP131" s="79"/>
      <c r="GQ131" s="79"/>
      <c r="GR131" s="79"/>
      <c r="GS131" s="79"/>
      <c r="GT131" s="79"/>
      <c r="GU131" s="54" t="s">
        <v>238</v>
      </c>
      <c r="GV131" s="54"/>
      <c r="GW131" s="79"/>
      <c r="GX131" s="54"/>
      <c r="GY131" s="79"/>
      <c r="GZ131" s="79"/>
      <c r="HB131" s="79"/>
      <c r="HD131" s="54"/>
      <c r="HE131" s="54"/>
    </row>
    <row r="132" spans="1:213" customFormat="1" ht="15" hidden="1" x14ac:dyDescent="0.25">
      <c r="A132" s="132"/>
      <c r="B132" s="126" t="s">
        <v>636</v>
      </c>
      <c r="C132" s="287" t="s">
        <v>637</v>
      </c>
      <c r="D132" s="287"/>
      <c r="E132" s="287"/>
      <c r="F132" s="287"/>
      <c r="G132" s="287"/>
      <c r="H132" s="127" t="s">
        <v>432</v>
      </c>
      <c r="I132" s="143">
        <v>0.6</v>
      </c>
      <c r="J132" s="128"/>
      <c r="K132" s="134">
        <v>4.8959999999999997E-2</v>
      </c>
      <c r="L132" s="135"/>
      <c r="M132" s="136"/>
      <c r="N132" s="137">
        <v>110.53</v>
      </c>
      <c r="O132" s="128"/>
      <c r="P132" s="131">
        <v>5.41</v>
      </c>
      <c r="Q132" s="138"/>
      <c r="R132" s="138"/>
      <c r="GO132" s="79"/>
      <c r="GP132" s="79"/>
      <c r="GQ132" s="79"/>
      <c r="GR132" s="79"/>
      <c r="GS132" s="79"/>
      <c r="GT132" s="79"/>
      <c r="GU132" s="54"/>
      <c r="GV132" s="54" t="s">
        <v>637</v>
      </c>
      <c r="GW132" s="79"/>
      <c r="GX132" s="54"/>
      <c r="GY132" s="79"/>
      <c r="GZ132" s="79"/>
      <c r="HB132" s="79"/>
      <c r="HD132" s="54"/>
      <c r="HE132" s="54"/>
    </row>
    <row r="133" spans="1:213" customFormat="1" ht="15" hidden="1" x14ac:dyDescent="0.25">
      <c r="A133" s="132"/>
      <c r="B133" s="126" t="s">
        <v>638</v>
      </c>
      <c r="C133" s="287" t="s">
        <v>639</v>
      </c>
      <c r="D133" s="287"/>
      <c r="E133" s="287"/>
      <c r="F133" s="287"/>
      <c r="G133" s="287"/>
      <c r="H133" s="127" t="s">
        <v>241</v>
      </c>
      <c r="I133" s="143">
        <v>0.2</v>
      </c>
      <c r="J133" s="128"/>
      <c r="K133" s="134">
        <v>1.6320000000000001E-2</v>
      </c>
      <c r="L133" s="139">
        <v>41.38</v>
      </c>
      <c r="M133" s="140">
        <v>1.29</v>
      </c>
      <c r="N133" s="137">
        <v>53.38</v>
      </c>
      <c r="O133" s="128"/>
      <c r="P133" s="131">
        <v>0.87</v>
      </c>
      <c r="Q133" s="138"/>
      <c r="R133" s="138"/>
      <c r="GO133" s="79"/>
      <c r="GP133" s="79"/>
      <c r="GQ133" s="79"/>
      <c r="GR133" s="79"/>
      <c r="GS133" s="79"/>
      <c r="GT133" s="79"/>
      <c r="GU133" s="54"/>
      <c r="GV133" s="54" t="s">
        <v>639</v>
      </c>
      <c r="GW133" s="79"/>
      <c r="GX133" s="54"/>
      <c r="GY133" s="79"/>
      <c r="GZ133" s="79"/>
      <c r="HB133" s="79"/>
      <c r="HD133" s="54"/>
      <c r="HE133" s="54"/>
    </row>
    <row r="134" spans="1:213" customFormat="1" ht="15" hidden="1" x14ac:dyDescent="0.25">
      <c r="A134" s="132"/>
      <c r="B134" s="126" t="s">
        <v>640</v>
      </c>
      <c r="C134" s="287" t="s">
        <v>641</v>
      </c>
      <c r="D134" s="287"/>
      <c r="E134" s="287"/>
      <c r="F134" s="287"/>
      <c r="G134" s="287"/>
      <c r="H134" s="127" t="s">
        <v>642</v>
      </c>
      <c r="I134" s="155">
        <v>0.51600000000000001</v>
      </c>
      <c r="J134" s="128"/>
      <c r="K134" s="156">
        <v>4.21056E-2</v>
      </c>
      <c r="L134" s="135"/>
      <c r="M134" s="136"/>
      <c r="N134" s="137">
        <v>8.35</v>
      </c>
      <c r="O134" s="128"/>
      <c r="P134" s="131">
        <v>0.35</v>
      </c>
      <c r="Q134" s="138"/>
      <c r="R134" s="138"/>
      <c r="GO134" s="79"/>
      <c r="GP134" s="79"/>
      <c r="GQ134" s="79"/>
      <c r="GR134" s="79"/>
      <c r="GS134" s="79"/>
      <c r="GT134" s="79"/>
      <c r="GU134" s="54"/>
      <c r="GV134" s="54" t="s">
        <v>641</v>
      </c>
      <c r="GW134" s="79"/>
      <c r="GX134" s="54"/>
      <c r="GY134" s="79"/>
      <c r="GZ134" s="79"/>
      <c r="HB134" s="79"/>
      <c r="HD134" s="54"/>
      <c r="HE134" s="54"/>
    </row>
    <row r="135" spans="1:213" customFormat="1" ht="23.25" hidden="1" x14ac:dyDescent="0.25">
      <c r="A135" s="132"/>
      <c r="B135" s="126" t="s">
        <v>643</v>
      </c>
      <c r="C135" s="287" t="s">
        <v>644</v>
      </c>
      <c r="D135" s="287"/>
      <c r="E135" s="287"/>
      <c r="F135" s="287"/>
      <c r="G135" s="287"/>
      <c r="H135" s="127" t="s">
        <v>241</v>
      </c>
      <c r="I135" s="148">
        <v>19</v>
      </c>
      <c r="J135" s="128"/>
      <c r="K135" s="151">
        <v>1.5504</v>
      </c>
      <c r="L135" s="139">
        <v>142.68</v>
      </c>
      <c r="M135" s="140">
        <v>0.91</v>
      </c>
      <c r="N135" s="137">
        <v>129.84</v>
      </c>
      <c r="O135" s="128"/>
      <c r="P135" s="131">
        <v>201.3</v>
      </c>
      <c r="Q135" s="138"/>
      <c r="R135" s="138"/>
      <c r="GO135" s="79"/>
      <c r="GP135" s="79"/>
      <c r="GQ135" s="79"/>
      <c r="GR135" s="79"/>
      <c r="GS135" s="79"/>
      <c r="GT135" s="79"/>
      <c r="GU135" s="54"/>
      <c r="GV135" s="54" t="s">
        <v>644</v>
      </c>
      <c r="GW135" s="79"/>
      <c r="GX135" s="54"/>
      <c r="GY135" s="79"/>
      <c r="GZ135" s="79"/>
      <c r="HB135" s="79"/>
      <c r="HD135" s="54"/>
      <c r="HE135" s="54"/>
    </row>
    <row r="136" spans="1:213" customFormat="1" ht="15" x14ac:dyDescent="0.25">
      <c r="A136" s="144"/>
      <c r="B136" s="145"/>
      <c r="C136" s="288" t="s">
        <v>159</v>
      </c>
      <c r="D136" s="288"/>
      <c r="E136" s="288"/>
      <c r="F136" s="288"/>
      <c r="G136" s="288"/>
      <c r="H136" s="119"/>
      <c r="I136" s="120"/>
      <c r="J136" s="120"/>
      <c r="K136" s="120"/>
      <c r="L136" s="122"/>
      <c r="M136" s="120"/>
      <c r="N136" s="146"/>
      <c r="O136" s="120"/>
      <c r="P136" s="147">
        <v>5887.16</v>
      </c>
      <c r="Q136" s="138"/>
      <c r="R136" s="138"/>
      <c r="GO136" s="79"/>
      <c r="GP136" s="79"/>
      <c r="GQ136" s="79"/>
      <c r="GR136" s="79"/>
      <c r="GS136" s="79"/>
      <c r="GT136" s="79"/>
      <c r="GU136" s="54"/>
      <c r="GV136" s="54"/>
      <c r="GW136" s="79" t="s">
        <v>159</v>
      </c>
      <c r="GX136" s="54"/>
      <c r="GY136" s="79"/>
      <c r="GZ136" s="79"/>
      <c r="HB136" s="79"/>
      <c r="HD136" s="54"/>
      <c r="HE136" s="54"/>
    </row>
    <row r="137" spans="1:213" customFormat="1" ht="15" x14ac:dyDescent="0.25">
      <c r="A137" s="141" t="s">
        <v>645</v>
      </c>
      <c r="B137" s="126" t="s">
        <v>308</v>
      </c>
      <c r="C137" s="287" t="s">
        <v>309</v>
      </c>
      <c r="D137" s="287"/>
      <c r="E137" s="287"/>
      <c r="F137" s="287"/>
      <c r="G137" s="287"/>
      <c r="H137" s="127" t="s">
        <v>163</v>
      </c>
      <c r="I137" s="148">
        <v>2</v>
      </c>
      <c r="J137" s="128"/>
      <c r="K137" s="148">
        <v>2</v>
      </c>
      <c r="L137" s="130"/>
      <c r="M137" s="128"/>
      <c r="N137" s="130"/>
      <c r="O137" s="128"/>
      <c r="P137" s="154">
        <v>62.28</v>
      </c>
      <c r="GO137" s="79"/>
      <c r="GP137" s="79"/>
      <c r="GQ137" s="79"/>
      <c r="GR137" s="79"/>
      <c r="GS137" s="79"/>
      <c r="GT137" s="79"/>
      <c r="GU137" s="54"/>
      <c r="GV137" s="54"/>
      <c r="GW137" s="79"/>
      <c r="GX137" s="54"/>
      <c r="GY137" s="79"/>
      <c r="GZ137" s="79"/>
      <c r="HB137" s="79"/>
      <c r="HD137" s="54"/>
      <c r="HE137" s="54" t="s">
        <v>309</v>
      </c>
    </row>
    <row r="138" spans="1:213" customFormat="1" ht="15" x14ac:dyDescent="0.25">
      <c r="A138" s="141"/>
      <c r="B138" s="126"/>
      <c r="C138" s="287" t="s">
        <v>160</v>
      </c>
      <c r="D138" s="287"/>
      <c r="E138" s="287"/>
      <c r="F138" s="287"/>
      <c r="G138" s="287"/>
      <c r="H138" s="127"/>
      <c r="I138" s="128"/>
      <c r="J138" s="128"/>
      <c r="K138" s="128"/>
      <c r="L138" s="130"/>
      <c r="M138" s="128"/>
      <c r="N138" s="130"/>
      <c r="O138" s="128"/>
      <c r="P138" s="131">
        <v>4312.68</v>
      </c>
      <c r="GO138" s="79"/>
      <c r="GP138" s="79"/>
      <c r="GQ138" s="79"/>
      <c r="GR138" s="79"/>
      <c r="GS138" s="79"/>
      <c r="GT138" s="79"/>
      <c r="GU138" s="54"/>
      <c r="GV138" s="54"/>
      <c r="GW138" s="79"/>
      <c r="GX138" s="54" t="s">
        <v>160</v>
      </c>
      <c r="GY138" s="79"/>
      <c r="GZ138" s="79"/>
      <c r="HB138" s="79"/>
      <c r="HD138" s="54"/>
      <c r="HE138" s="54"/>
    </row>
    <row r="139" spans="1:213" customFormat="1" ht="23.25" x14ac:dyDescent="0.25">
      <c r="A139" s="141"/>
      <c r="B139" s="126" t="s">
        <v>646</v>
      </c>
      <c r="C139" s="287" t="s">
        <v>647</v>
      </c>
      <c r="D139" s="287"/>
      <c r="E139" s="287"/>
      <c r="F139" s="287"/>
      <c r="G139" s="287"/>
      <c r="H139" s="127" t="s">
        <v>163</v>
      </c>
      <c r="I139" s="148">
        <v>90</v>
      </c>
      <c r="J139" s="128"/>
      <c r="K139" s="148">
        <v>90</v>
      </c>
      <c r="L139" s="130"/>
      <c r="M139" s="128"/>
      <c r="N139" s="130"/>
      <c r="O139" s="128"/>
      <c r="P139" s="131">
        <v>3881.41</v>
      </c>
      <c r="GO139" s="79"/>
      <c r="GP139" s="79"/>
      <c r="GQ139" s="79"/>
      <c r="GR139" s="79"/>
      <c r="GS139" s="79"/>
      <c r="GT139" s="79"/>
      <c r="GU139" s="54"/>
      <c r="GV139" s="54"/>
      <c r="GW139" s="79"/>
      <c r="GX139" s="54" t="s">
        <v>647</v>
      </c>
      <c r="GY139" s="79"/>
      <c r="GZ139" s="79"/>
      <c r="HB139" s="79"/>
      <c r="HD139" s="54"/>
      <c r="HE139" s="54"/>
    </row>
    <row r="140" spans="1:213" customFormat="1" ht="23.25" x14ac:dyDescent="0.25">
      <c r="A140" s="141"/>
      <c r="B140" s="126" t="s">
        <v>648</v>
      </c>
      <c r="C140" s="287" t="s">
        <v>649</v>
      </c>
      <c r="D140" s="287"/>
      <c r="E140" s="287"/>
      <c r="F140" s="287"/>
      <c r="G140" s="287"/>
      <c r="H140" s="127" t="s">
        <v>163</v>
      </c>
      <c r="I140" s="148">
        <v>45</v>
      </c>
      <c r="J140" s="128"/>
      <c r="K140" s="148">
        <v>45</v>
      </c>
      <c r="L140" s="130"/>
      <c r="M140" s="128"/>
      <c r="N140" s="130"/>
      <c r="O140" s="128"/>
      <c r="P140" s="131">
        <v>1940.71</v>
      </c>
      <c r="GO140" s="79"/>
      <c r="GP140" s="79"/>
      <c r="GQ140" s="79"/>
      <c r="GR140" s="79"/>
      <c r="GS140" s="79"/>
      <c r="GT140" s="79"/>
      <c r="GU140" s="54"/>
      <c r="GV140" s="54"/>
      <c r="GW140" s="79"/>
      <c r="GX140" s="54" t="s">
        <v>649</v>
      </c>
      <c r="GY140" s="79"/>
      <c r="GZ140" s="79"/>
      <c r="HB140" s="79"/>
      <c r="HD140" s="54"/>
      <c r="HE140" s="54"/>
    </row>
    <row r="141" spans="1:213" customFormat="1" ht="15" x14ac:dyDescent="0.25">
      <c r="A141" s="149"/>
      <c r="B141" s="150"/>
      <c r="C141" s="288" t="s">
        <v>166</v>
      </c>
      <c r="D141" s="288"/>
      <c r="E141" s="288"/>
      <c r="F141" s="288"/>
      <c r="G141" s="288"/>
      <c r="H141" s="119"/>
      <c r="I141" s="120"/>
      <c r="J141" s="120"/>
      <c r="K141" s="120"/>
      <c r="L141" s="122"/>
      <c r="M141" s="120"/>
      <c r="N141" s="146">
        <v>144259.31</v>
      </c>
      <c r="O141" s="120"/>
      <c r="P141" s="147">
        <v>11771.56</v>
      </c>
      <c r="GO141" s="79"/>
      <c r="GP141" s="79"/>
      <c r="GQ141" s="79"/>
      <c r="GR141" s="79"/>
      <c r="GS141" s="79"/>
      <c r="GT141" s="79"/>
      <c r="GU141" s="54"/>
      <c r="GV141" s="54"/>
      <c r="GW141" s="79"/>
      <c r="GX141" s="54"/>
      <c r="GY141" s="79" t="s">
        <v>166</v>
      </c>
      <c r="GZ141" s="79"/>
      <c r="HB141" s="79"/>
      <c r="HD141" s="54"/>
      <c r="HE141" s="54"/>
    </row>
    <row r="142" spans="1:213" customFormat="1" ht="15" x14ac:dyDescent="0.25">
      <c r="A142" s="117" t="s">
        <v>188</v>
      </c>
      <c r="B142" s="118" t="s">
        <v>650</v>
      </c>
      <c r="C142" s="289" t="s">
        <v>651</v>
      </c>
      <c r="D142" s="289"/>
      <c r="E142" s="289"/>
      <c r="F142" s="289"/>
      <c r="G142" s="289"/>
      <c r="H142" s="119" t="s">
        <v>354</v>
      </c>
      <c r="I142" s="120">
        <v>0.06</v>
      </c>
      <c r="J142" s="121">
        <v>1</v>
      </c>
      <c r="K142" s="187">
        <v>0.06</v>
      </c>
      <c r="L142" s="122"/>
      <c r="M142" s="120"/>
      <c r="N142" s="123"/>
      <c r="O142" s="120"/>
      <c r="P142" s="124"/>
      <c r="GO142" s="79"/>
      <c r="GP142" s="79" t="s">
        <v>651</v>
      </c>
      <c r="GQ142" s="79" t="s">
        <v>4</v>
      </c>
      <c r="GR142" s="79" t="s">
        <v>4</v>
      </c>
      <c r="GS142" s="79" t="s">
        <v>4</v>
      </c>
      <c r="GT142" s="79" t="s">
        <v>4</v>
      </c>
      <c r="GU142" s="54"/>
      <c r="GV142" s="54"/>
      <c r="GW142" s="79"/>
      <c r="GX142" s="54"/>
      <c r="GY142" s="79"/>
      <c r="GZ142" s="79"/>
      <c r="HB142" s="79"/>
      <c r="HD142" s="54"/>
      <c r="HE142" s="54"/>
    </row>
    <row r="143" spans="1:213" customFormat="1" ht="15" hidden="1" x14ac:dyDescent="0.25">
      <c r="A143" s="125"/>
      <c r="B143" s="126" t="s">
        <v>20</v>
      </c>
      <c r="C143" s="287" t="s">
        <v>146</v>
      </c>
      <c r="D143" s="287"/>
      <c r="E143" s="287"/>
      <c r="F143" s="287"/>
      <c r="G143" s="287"/>
      <c r="H143" s="127" t="s">
        <v>147</v>
      </c>
      <c r="I143" s="128"/>
      <c r="J143" s="128"/>
      <c r="K143" s="134">
        <v>4.8794399999999998</v>
      </c>
      <c r="L143" s="130"/>
      <c r="M143" s="128"/>
      <c r="N143" s="130"/>
      <c r="O143" s="128"/>
      <c r="P143" s="131">
        <v>1692.87</v>
      </c>
      <c r="GO143" s="79"/>
      <c r="GP143" s="79"/>
      <c r="GQ143" s="79"/>
      <c r="GR143" s="79"/>
      <c r="GS143" s="79"/>
      <c r="GT143" s="79"/>
      <c r="GU143" s="54" t="s">
        <v>146</v>
      </c>
      <c r="GV143" s="54"/>
      <c r="GW143" s="79"/>
      <c r="GX143" s="54"/>
      <c r="GY143" s="79"/>
      <c r="GZ143" s="79"/>
      <c r="HB143" s="79"/>
      <c r="HD143" s="54"/>
      <c r="HE143" s="54"/>
    </row>
    <row r="144" spans="1:213" customFormat="1" ht="15" hidden="1" x14ac:dyDescent="0.25">
      <c r="A144" s="132"/>
      <c r="B144" s="126" t="s">
        <v>355</v>
      </c>
      <c r="C144" s="287" t="s">
        <v>356</v>
      </c>
      <c r="D144" s="287"/>
      <c r="E144" s="287"/>
      <c r="F144" s="287"/>
      <c r="G144" s="287"/>
      <c r="H144" s="127" t="s">
        <v>147</v>
      </c>
      <c r="I144" s="133">
        <v>60.24</v>
      </c>
      <c r="J144" s="133">
        <v>1.35</v>
      </c>
      <c r="K144" s="134">
        <v>4.8794399999999998</v>
      </c>
      <c r="L144" s="135"/>
      <c r="M144" s="136"/>
      <c r="N144" s="137">
        <v>346.94</v>
      </c>
      <c r="O144" s="128"/>
      <c r="P144" s="131">
        <v>1692.87</v>
      </c>
      <c r="Q144" s="138"/>
      <c r="R144" s="138"/>
      <c r="GO144" s="79"/>
      <c r="GP144" s="79"/>
      <c r="GQ144" s="79"/>
      <c r="GR144" s="79"/>
      <c r="GS144" s="79"/>
      <c r="GT144" s="79"/>
      <c r="GU144" s="54"/>
      <c r="GV144" s="54" t="s">
        <v>356</v>
      </c>
      <c r="GW144" s="79"/>
      <c r="GX144" s="54"/>
      <c r="GY144" s="79"/>
      <c r="GZ144" s="79"/>
      <c r="HB144" s="79"/>
      <c r="HD144" s="54"/>
      <c r="HE144" s="54"/>
    </row>
    <row r="145" spans="1:213" customFormat="1" ht="15" hidden="1" x14ac:dyDescent="0.25">
      <c r="A145" s="125"/>
      <c r="B145" s="126" t="s">
        <v>28</v>
      </c>
      <c r="C145" s="287" t="s">
        <v>150</v>
      </c>
      <c r="D145" s="287"/>
      <c r="E145" s="287"/>
      <c r="F145" s="287"/>
      <c r="G145" s="287"/>
      <c r="H145" s="127"/>
      <c r="I145" s="128"/>
      <c r="J145" s="128"/>
      <c r="K145" s="128"/>
      <c r="L145" s="130"/>
      <c r="M145" s="128"/>
      <c r="N145" s="130"/>
      <c r="O145" s="128"/>
      <c r="P145" s="154">
        <v>116.22</v>
      </c>
      <c r="GO145" s="79"/>
      <c r="GP145" s="79"/>
      <c r="GQ145" s="79"/>
      <c r="GR145" s="79"/>
      <c r="GS145" s="79"/>
      <c r="GT145" s="79"/>
      <c r="GU145" s="54" t="s">
        <v>150</v>
      </c>
      <c r="GV145" s="54"/>
      <c r="GW145" s="79"/>
      <c r="GX145" s="54"/>
      <c r="GY145" s="79"/>
      <c r="GZ145" s="79"/>
      <c r="HB145" s="79"/>
      <c r="HD145" s="54"/>
      <c r="HE145" s="54"/>
    </row>
    <row r="146" spans="1:213" customFormat="1" ht="15" hidden="1" x14ac:dyDescent="0.25">
      <c r="A146" s="125"/>
      <c r="B146" s="126"/>
      <c r="C146" s="287" t="s">
        <v>151</v>
      </c>
      <c r="D146" s="287"/>
      <c r="E146" s="287"/>
      <c r="F146" s="287"/>
      <c r="G146" s="287"/>
      <c r="H146" s="127" t="s">
        <v>147</v>
      </c>
      <c r="I146" s="128"/>
      <c r="J146" s="128"/>
      <c r="K146" s="134">
        <v>1.6199999999999999E-3</v>
      </c>
      <c r="L146" s="130"/>
      <c r="M146" s="128"/>
      <c r="N146" s="130"/>
      <c r="O146" s="128"/>
      <c r="P146" s="154">
        <v>0.68</v>
      </c>
      <c r="GO146" s="79"/>
      <c r="GP146" s="79"/>
      <c r="GQ146" s="79"/>
      <c r="GR146" s="79"/>
      <c r="GS146" s="79"/>
      <c r="GT146" s="79"/>
      <c r="GU146" s="54" t="s">
        <v>151</v>
      </c>
      <c r="GV146" s="54"/>
      <c r="GW146" s="79"/>
      <c r="GX146" s="54"/>
      <c r="GY146" s="79"/>
      <c r="GZ146" s="79"/>
      <c r="HB146" s="79"/>
      <c r="HD146" s="54"/>
      <c r="HE146" s="54"/>
    </row>
    <row r="147" spans="1:213" customFormat="1" ht="15" hidden="1" x14ac:dyDescent="0.25">
      <c r="A147" s="132"/>
      <c r="B147" s="126" t="s">
        <v>191</v>
      </c>
      <c r="C147" s="287" t="s">
        <v>192</v>
      </c>
      <c r="D147" s="287"/>
      <c r="E147" s="287"/>
      <c r="F147" s="287"/>
      <c r="G147" s="287"/>
      <c r="H147" s="127" t="s">
        <v>154</v>
      </c>
      <c r="I147" s="133">
        <v>0.01</v>
      </c>
      <c r="J147" s="133">
        <v>1.35</v>
      </c>
      <c r="K147" s="134">
        <v>8.0999999999999996E-4</v>
      </c>
      <c r="L147" s="135"/>
      <c r="M147" s="136"/>
      <c r="N147" s="137">
        <v>1610.55</v>
      </c>
      <c r="O147" s="128"/>
      <c r="P147" s="131">
        <v>1.3</v>
      </c>
      <c r="Q147" s="138"/>
      <c r="R147" s="138"/>
      <c r="GO147" s="79"/>
      <c r="GP147" s="79"/>
      <c r="GQ147" s="79"/>
      <c r="GR147" s="79"/>
      <c r="GS147" s="79"/>
      <c r="GT147" s="79"/>
      <c r="GU147" s="54"/>
      <c r="GV147" s="54" t="s">
        <v>192</v>
      </c>
      <c r="GW147" s="79"/>
      <c r="GX147" s="54"/>
      <c r="GY147" s="79"/>
      <c r="GZ147" s="79"/>
      <c r="HB147" s="79"/>
      <c r="HD147" s="54"/>
      <c r="HE147" s="54"/>
    </row>
    <row r="148" spans="1:213" customFormat="1" ht="15" hidden="1" x14ac:dyDescent="0.25">
      <c r="A148" s="141"/>
      <c r="B148" s="126" t="s">
        <v>193</v>
      </c>
      <c r="C148" s="287" t="s">
        <v>194</v>
      </c>
      <c r="D148" s="287"/>
      <c r="E148" s="287"/>
      <c r="F148" s="287"/>
      <c r="G148" s="287"/>
      <c r="H148" s="127" t="s">
        <v>147</v>
      </c>
      <c r="I148" s="133">
        <v>0.01</v>
      </c>
      <c r="J148" s="133">
        <v>1.35</v>
      </c>
      <c r="K148" s="134">
        <v>8.0999999999999996E-4</v>
      </c>
      <c r="L148" s="130"/>
      <c r="M148" s="128"/>
      <c r="N148" s="142">
        <v>476.71</v>
      </c>
      <c r="O148" s="128"/>
      <c r="P148" s="154">
        <v>0.39</v>
      </c>
      <c r="GO148" s="79"/>
      <c r="GP148" s="79"/>
      <c r="GQ148" s="79"/>
      <c r="GR148" s="79"/>
      <c r="GS148" s="79"/>
      <c r="GT148" s="79"/>
      <c r="GU148" s="54"/>
      <c r="GV148" s="54"/>
      <c r="GW148" s="79"/>
      <c r="GX148" s="54"/>
      <c r="GY148" s="79"/>
      <c r="GZ148" s="79"/>
      <c r="HB148" s="79"/>
      <c r="HD148" s="54" t="s">
        <v>194</v>
      </c>
      <c r="HE148" s="54"/>
    </row>
    <row r="149" spans="1:213" customFormat="1" ht="15" hidden="1" x14ac:dyDescent="0.25">
      <c r="A149" s="132"/>
      <c r="B149" s="126" t="s">
        <v>157</v>
      </c>
      <c r="C149" s="287" t="s">
        <v>158</v>
      </c>
      <c r="D149" s="287"/>
      <c r="E149" s="287"/>
      <c r="F149" s="287"/>
      <c r="G149" s="287"/>
      <c r="H149" s="127" t="s">
        <v>154</v>
      </c>
      <c r="I149" s="133">
        <v>0.01</v>
      </c>
      <c r="J149" s="133">
        <v>1.35</v>
      </c>
      <c r="K149" s="134">
        <v>8.0999999999999996E-4</v>
      </c>
      <c r="L149" s="135"/>
      <c r="M149" s="136"/>
      <c r="N149" s="137">
        <v>624.87</v>
      </c>
      <c r="O149" s="128"/>
      <c r="P149" s="131">
        <v>0.51</v>
      </c>
      <c r="Q149" s="138"/>
      <c r="R149" s="138"/>
      <c r="GO149" s="79"/>
      <c r="GP149" s="79"/>
      <c r="GQ149" s="79"/>
      <c r="GR149" s="79"/>
      <c r="GS149" s="79"/>
      <c r="GT149" s="79"/>
      <c r="GU149" s="54"/>
      <c r="GV149" s="54" t="s">
        <v>158</v>
      </c>
      <c r="GW149" s="79"/>
      <c r="GX149" s="54"/>
      <c r="GY149" s="79"/>
      <c r="GZ149" s="79"/>
      <c r="HB149" s="79"/>
      <c r="HD149" s="54"/>
      <c r="HE149" s="54"/>
    </row>
    <row r="150" spans="1:213" customFormat="1" ht="15" hidden="1" x14ac:dyDescent="0.25">
      <c r="A150" s="141"/>
      <c r="B150" s="126" t="s">
        <v>155</v>
      </c>
      <c r="C150" s="287" t="s">
        <v>156</v>
      </c>
      <c r="D150" s="287"/>
      <c r="E150" s="287"/>
      <c r="F150" s="287"/>
      <c r="G150" s="287"/>
      <c r="H150" s="127" t="s">
        <v>147</v>
      </c>
      <c r="I150" s="133">
        <v>0.01</v>
      </c>
      <c r="J150" s="133">
        <v>1.35</v>
      </c>
      <c r="K150" s="134">
        <v>8.0999999999999996E-4</v>
      </c>
      <c r="L150" s="130"/>
      <c r="M150" s="128"/>
      <c r="N150" s="142">
        <v>354.89</v>
      </c>
      <c r="O150" s="128"/>
      <c r="P150" s="154">
        <v>0.28999999999999998</v>
      </c>
      <c r="GO150" s="79"/>
      <c r="GP150" s="79"/>
      <c r="GQ150" s="79"/>
      <c r="GR150" s="79"/>
      <c r="GS150" s="79"/>
      <c r="GT150" s="79"/>
      <c r="GU150" s="54"/>
      <c r="GV150" s="54"/>
      <c r="GW150" s="79"/>
      <c r="GX150" s="54"/>
      <c r="GY150" s="79"/>
      <c r="GZ150" s="79"/>
      <c r="HB150" s="79"/>
      <c r="HD150" s="54" t="s">
        <v>156</v>
      </c>
      <c r="HE150" s="54"/>
    </row>
    <row r="151" spans="1:213" customFormat="1" ht="23.25" hidden="1" x14ac:dyDescent="0.25">
      <c r="A151" s="132"/>
      <c r="B151" s="126" t="s">
        <v>357</v>
      </c>
      <c r="C151" s="287" t="s">
        <v>358</v>
      </c>
      <c r="D151" s="287"/>
      <c r="E151" s="287"/>
      <c r="F151" s="287"/>
      <c r="G151" s="287"/>
      <c r="H151" s="127" t="s">
        <v>154</v>
      </c>
      <c r="I151" s="133">
        <v>36.32</v>
      </c>
      <c r="J151" s="133">
        <v>1.35</v>
      </c>
      <c r="K151" s="134">
        <v>2.9419200000000001</v>
      </c>
      <c r="L151" s="135"/>
      <c r="M151" s="136"/>
      <c r="N151" s="137">
        <v>38.89</v>
      </c>
      <c r="O151" s="128"/>
      <c r="P151" s="131">
        <v>114.41</v>
      </c>
      <c r="Q151" s="138"/>
      <c r="R151" s="138"/>
      <c r="GO151" s="79"/>
      <c r="GP151" s="79"/>
      <c r="GQ151" s="79"/>
      <c r="GR151" s="79"/>
      <c r="GS151" s="79"/>
      <c r="GT151" s="79"/>
      <c r="GU151" s="54"/>
      <c r="GV151" s="54" t="s">
        <v>358</v>
      </c>
      <c r="GW151" s="79"/>
      <c r="GX151" s="54"/>
      <c r="GY151" s="79"/>
      <c r="GZ151" s="79"/>
      <c r="HB151" s="79"/>
      <c r="HD151" s="54"/>
      <c r="HE151" s="54"/>
    </row>
    <row r="152" spans="1:213" customFormat="1" ht="15" hidden="1" x14ac:dyDescent="0.25">
      <c r="A152" s="125"/>
      <c r="B152" s="126" t="s">
        <v>85</v>
      </c>
      <c r="C152" s="287" t="s">
        <v>238</v>
      </c>
      <c r="D152" s="287"/>
      <c r="E152" s="287"/>
      <c r="F152" s="287"/>
      <c r="G152" s="287"/>
      <c r="H152" s="127"/>
      <c r="I152" s="128"/>
      <c r="J152" s="128"/>
      <c r="K152" s="128"/>
      <c r="L152" s="130"/>
      <c r="M152" s="128"/>
      <c r="N152" s="130"/>
      <c r="O152" s="128"/>
      <c r="P152" s="154">
        <v>187.9</v>
      </c>
      <c r="GO152" s="79"/>
      <c r="GP152" s="79"/>
      <c r="GQ152" s="79"/>
      <c r="GR152" s="79"/>
      <c r="GS152" s="79"/>
      <c r="GT152" s="79"/>
      <c r="GU152" s="54" t="s">
        <v>238</v>
      </c>
      <c r="GV152" s="54"/>
      <c r="GW152" s="79"/>
      <c r="GX152" s="54"/>
      <c r="GY152" s="79"/>
      <c r="GZ152" s="79"/>
      <c r="HB152" s="79"/>
      <c r="HD152" s="54"/>
      <c r="HE152" s="54"/>
    </row>
    <row r="153" spans="1:213" customFormat="1" ht="23.25" hidden="1" x14ac:dyDescent="0.25">
      <c r="A153" s="132"/>
      <c r="B153" s="126" t="s">
        <v>347</v>
      </c>
      <c r="C153" s="287" t="s">
        <v>348</v>
      </c>
      <c r="D153" s="287"/>
      <c r="E153" s="287"/>
      <c r="F153" s="287"/>
      <c r="G153" s="287"/>
      <c r="H153" s="127" t="s">
        <v>241</v>
      </c>
      <c r="I153" s="148">
        <v>8</v>
      </c>
      <c r="J153" s="128"/>
      <c r="K153" s="133">
        <v>0.48</v>
      </c>
      <c r="L153" s="139">
        <v>155.63</v>
      </c>
      <c r="M153" s="140">
        <v>0.91</v>
      </c>
      <c r="N153" s="137">
        <v>141.62</v>
      </c>
      <c r="O153" s="128"/>
      <c r="P153" s="131">
        <v>67.98</v>
      </c>
      <c r="Q153" s="138"/>
      <c r="R153" s="138"/>
      <c r="GO153" s="79"/>
      <c r="GP153" s="79"/>
      <c r="GQ153" s="79"/>
      <c r="GR153" s="79"/>
      <c r="GS153" s="79"/>
      <c r="GT153" s="79"/>
      <c r="GU153" s="54"/>
      <c r="GV153" s="54" t="s">
        <v>348</v>
      </c>
      <c r="GW153" s="79"/>
      <c r="GX153" s="54"/>
      <c r="GY153" s="79"/>
      <c r="GZ153" s="79"/>
      <c r="HB153" s="79"/>
      <c r="HD153" s="54"/>
      <c r="HE153" s="54"/>
    </row>
    <row r="154" spans="1:213" customFormat="1" ht="23.25" hidden="1" x14ac:dyDescent="0.25">
      <c r="A154" s="132"/>
      <c r="B154" s="126" t="s">
        <v>398</v>
      </c>
      <c r="C154" s="287" t="s">
        <v>399</v>
      </c>
      <c r="D154" s="287"/>
      <c r="E154" s="287"/>
      <c r="F154" s="287"/>
      <c r="G154" s="287"/>
      <c r="H154" s="127" t="s">
        <v>229</v>
      </c>
      <c r="I154" s="133">
        <v>0.02</v>
      </c>
      <c r="J154" s="128"/>
      <c r="K154" s="151">
        <v>1.1999999999999999E-3</v>
      </c>
      <c r="L154" s="152">
        <v>70310.45</v>
      </c>
      <c r="M154" s="140">
        <v>0.85</v>
      </c>
      <c r="N154" s="137">
        <v>59763.88</v>
      </c>
      <c r="O154" s="128"/>
      <c r="P154" s="131">
        <v>71.72</v>
      </c>
      <c r="Q154" s="138"/>
      <c r="R154" s="138"/>
      <c r="GO154" s="79"/>
      <c r="GP154" s="79"/>
      <c r="GQ154" s="79"/>
      <c r="GR154" s="79"/>
      <c r="GS154" s="79"/>
      <c r="GT154" s="79"/>
      <c r="GU154" s="54"/>
      <c r="GV154" s="54" t="s">
        <v>399</v>
      </c>
      <c r="GW154" s="79"/>
      <c r="GX154" s="54"/>
      <c r="GY154" s="79"/>
      <c r="GZ154" s="79"/>
      <c r="HB154" s="79"/>
      <c r="HD154" s="54"/>
      <c r="HE154" s="54"/>
    </row>
    <row r="155" spans="1:213" customFormat="1" ht="15" hidden="1" x14ac:dyDescent="0.25">
      <c r="A155" s="132"/>
      <c r="B155" s="126" t="s">
        <v>400</v>
      </c>
      <c r="C155" s="287" t="s">
        <v>401</v>
      </c>
      <c r="D155" s="287"/>
      <c r="E155" s="287"/>
      <c r="F155" s="287"/>
      <c r="G155" s="287"/>
      <c r="H155" s="127" t="s">
        <v>241</v>
      </c>
      <c r="I155" s="143">
        <v>5.0999999999999996</v>
      </c>
      <c r="J155" s="128"/>
      <c r="K155" s="155">
        <v>0.30599999999999999</v>
      </c>
      <c r="L155" s="139">
        <v>79.88</v>
      </c>
      <c r="M155" s="140">
        <v>1.78</v>
      </c>
      <c r="N155" s="137">
        <v>142.19</v>
      </c>
      <c r="O155" s="128"/>
      <c r="P155" s="131">
        <v>43.51</v>
      </c>
      <c r="Q155" s="138"/>
      <c r="R155" s="138"/>
      <c r="GO155" s="79"/>
      <c r="GP155" s="79"/>
      <c r="GQ155" s="79"/>
      <c r="GR155" s="79"/>
      <c r="GS155" s="79"/>
      <c r="GT155" s="79"/>
      <c r="GU155" s="54"/>
      <c r="GV155" s="54" t="s">
        <v>401</v>
      </c>
      <c r="GW155" s="79"/>
      <c r="GX155" s="54"/>
      <c r="GY155" s="79"/>
      <c r="GZ155" s="79"/>
      <c r="HB155" s="79"/>
      <c r="HD155" s="54"/>
      <c r="HE155" s="54"/>
    </row>
    <row r="156" spans="1:213" customFormat="1" ht="15" hidden="1" x14ac:dyDescent="0.25">
      <c r="A156" s="132"/>
      <c r="B156" s="126" t="s">
        <v>616</v>
      </c>
      <c r="C156" s="287" t="s">
        <v>617</v>
      </c>
      <c r="D156" s="287"/>
      <c r="E156" s="287"/>
      <c r="F156" s="287"/>
      <c r="G156" s="287"/>
      <c r="H156" s="127" t="s">
        <v>229</v>
      </c>
      <c r="I156" s="151">
        <v>6.9999999999999999E-4</v>
      </c>
      <c r="J156" s="128"/>
      <c r="K156" s="129">
        <v>4.1999999999999998E-5</v>
      </c>
      <c r="L156" s="152">
        <v>82698.14</v>
      </c>
      <c r="M156" s="140">
        <v>1.35</v>
      </c>
      <c r="N156" s="137">
        <v>111642.49</v>
      </c>
      <c r="O156" s="128"/>
      <c r="P156" s="131">
        <v>4.6900000000000004</v>
      </c>
      <c r="Q156" s="138"/>
      <c r="R156" s="138"/>
      <c r="GO156" s="79"/>
      <c r="GP156" s="79"/>
      <c r="GQ156" s="79"/>
      <c r="GR156" s="79"/>
      <c r="GS156" s="79"/>
      <c r="GT156" s="79"/>
      <c r="GU156" s="54"/>
      <c r="GV156" s="54" t="s">
        <v>617</v>
      </c>
      <c r="GW156" s="79"/>
      <c r="GX156" s="54"/>
      <c r="GY156" s="79"/>
      <c r="GZ156" s="79"/>
      <c r="HB156" s="79"/>
      <c r="HD156" s="54"/>
      <c r="HE156" s="54"/>
    </row>
    <row r="157" spans="1:213" customFormat="1" ht="15" x14ac:dyDescent="0.25">
      <c r="A157" s="144"/>
      <c r="B157" s="145"/>
      <c r="C157" s="288" t="s">
        <v>159</v>
      </c>
      <c r="D157" s="288"/>
      <c r="E157" s="288"/>
      <c r="F157" s="288"/>
      <c r="G157" s="288"/>
      <c r="H157" s="119"/>
      <c r="I157" s="120"/>
      <c r="J157" s="120"/>
      <c r="K157" s="120"/>
      <c r="L157" s="122"/>
      <c r="M157" s="120"/>
      <c r="N157" s="146"/>
      <c r="O157" s="120"/>
      <c r="P157" s="147">
        <v>1997.67</v>
      </c>
      <c r="Q157" s="138"/>
      <c r="R157" s="138"/>
      <c r="GO157" s="79"/>
      <c r="GP157" s="79"/>
      <c r="GQ157" s="79"/>
      <c r="GR157" s="79"/>
      <c r="GS157" s="79"/>
      <c r="GT157" s="79"/>
      <c r="GU157" s="54"/>
      <c r="GV157" s="54"/>
      <c r="GW157" s="79" t="s">
        <v>159</v>
      </c>
      <c r="GX157" s="54"/>
      <c r="GY157" s="79"/>
      <c r="GZ157" s="79"/>
      <c r="HB157" s="79"/>
      <c r="HD157" s="54"/>
      <c r="HE157" s="54"/>
    </row>
    <row r="158" spans="1:213" customFormat="1" ht="15" x14ac:dyDescent="0.25">
      <c r="A158" s="141" t="s">
        <v>652</v>
      </c>
      <c r="B158" s="126" t="s">
        <v>308</v>
      </c>
      <c r="C158" s="287" t="s">
        <v>309</v>
      </c>
      <c r="D158" s="287"/>
      <c r="E158" s="287"/>
      <c r="F158" s="287"/>
      <c r="G158" s="287"/>
      <c r="H158" s="127" t="s">
        <v>163</v>
      </c>
      <c r="I158" s="148">
        <v>2</v>
      </c>
      <c r="J158" s="128"/>
      <c r="K158" s="148">
        <v>2</v>
      </c>
      <c r="L158" s="130"/>
      <c r="M158" s="128"/>
      <c r="N158" s="130"/>
      <c r="O158" s="128"/>
      <c r="P158" s="154">
        <v>25.08</v>
      </c>
      <c r="GO158" s="79"/>
      <c r="GP158" s="79"/>
      <c r="GQ158" s="79"/>
      <c r="GR158" s="79"/>
      <c r="GS158" s="79"/>
      <c r="GT158" s="79"/>
      <c r="GU158" s="54"/>
      <c r="GV158" s="54"/>
      <c r="GW158" s="79"/>
      <c r="GX158" s="54"/>
      <c r="GY158" s="79"/>
      <c r="GZ158" s="79"/>
      <c r="HB158" s="79"/>
      <c r="HD158" s="54"/>
      <c r="HE158" s="54" t="s">
        <v>309</v>
      </c>
    </row>
    <row r="159" spans="1:213" customFormat="1" ht="15" x14ac:dyDescent="0.25">
      <c r="A159" s="141"/>
      <c r="B159" s="126"/>
      <c r="C159" s="287" t="s">
        <v>160</v>
      </c>
      <c r="D159" s="287"/>
      <c r="E159" s="287"/>
      <c r="F159" s="287"/>
      <c r="G159" s="287"/>
      <c r="H159" s="127"/>
      <c r="I159" s="128"/>
      <c r="J159" s="128"/>
      <c r="K159" s="128"/>
      <c r="L159" s="130"/>
      <c r="M159" s="128"/>
      <c r="N159" s="130"/>
      <c r="O159" s="128"/>
      <c r="P159" s="131">
        <v>1693.55</v>
      </c>
      <c r="GO159" s="79"/>
      <c r="GP159" s="79"/>
      <c r="GQ159" s="79"/>
      <c r="GR159" s="79"/>
      <c r="GS159" s="79"/>
      <c r="GT159" s="79"/>
      <c r="GU159" s="54"/>
      <c r="GV159" s="54"/>
      <c r="GW159" s="79"/>
      <c r="GX159" s="54" t="s">
        <v>160</v>
      </c>
      <c r="GY159" s="79"/>
      <c r="GZ159" s="79"/>
      <c r="HB159" s="79"/>
      <c r="HD159" s="54"/>
      <c r="HE159" s="54"/>
    </row>
    <row r="160" spans="1:213" customFormat="1" ht="15" x14ac:dyDescent="0.25">
      <c r="A160" s="141"/>
      <c r="B160" s="126" t="s">
        <v>310</v>
      </c>
      <c r="C160" s="287" t="s">
        <v>311</v>
      </c>
      <c r="D160" s="287"/>
      <c r="E160" s="287"/>
      <c r="F160" s="287"/>
      <c r="G160" s="287"/>
      <c r="H160" s="127" t="s">
        <v>163</v>
      </c>
      <c r="I160" s="148">
        <v>97</v>
      </c>
      <c r="J160" s="128"/>
      <c r="K160" s="148">
        <v>97</v>
      </c>
      <c r="L160" s="130"/>
      <c r="M160" s="128"/>
      <c r="N160" s="130"/>
      <c r="O160" s="128"/>
      <c r="P160" s="131">
        <v>1642.74</v>
      </c>
      <c r="GO160" s="79"/>
      <c r="GP160" s="79"/>
      <c r="GQ160" s="79"/>
      <c r="GR160" s="79"/>
      <c r="GS160" s="79"/>
      <c r="GT160" s="79"/>
      <c r="GU160" s="54"/>
      <c r="GV160" s="54"/>
      <c r="GW160" s="79"/>
      <c r="GX160" s="54" t="s">
        <v>311</v>
      </c>
      <c r="GY160" s="79"/>
      <c r="GZ160" s="79"/>
      <c r="HB160" s="79"/>
      <c r="HD160" s="54"/>
      <c r="HE160" s="54"/>
    </row>
    <row r="161" spans="1:213" customFormat="1" ht="15" x14ac:dyDescent="0.25">
      <c r="A161" s="141"/>
      <c r="B161" s="126" t="s">
        <v>312</v>
      </c>
      <c r="C161" s="287" t="s">
        <v>313</v>
      </c>
      <c r="D161" s="287"/>
      <c r="E161" s="287"/>
      <c r="F161" s="287"/>
      <c r="G161" s="287"/>
      <c r="H161" s="127" t="s">
        <v>163</v>
      </c>
      <c r="I161" s="148">
        <v>51</v>
      </c>
      <c r="J161" s="128"/>
      <c r="K161" s="148">
        <v>51</v>
      </c>
      <c r="L161" s="130"/>
      <c r="M161" s="128"/>
      <c r="N161" s="130"/>
      <c r="O161" s="128"/>
      <c r="P161" s="154">
        <v>863.71</v>
      </c>
      <c r="GO161" s="79"/>
      <c r="GP161" s="79"/>
      <c r="GQ161" s="79"/>
      <c r="GR161" s="79"/>
      <c r="GS161" s="79"/>
      <c r="GT161" s="79"/>
      <c r="GU161" s="54"/>
      <c r="GV161" s="54"/>
      <c r="GW161" s="79"/>
      <c r="GX161" s="54" t="s">
        <v>313</v>
      </c>
      <c r="GY161" s="79"/>
      <c r="GZ161" s="79"/>
      <c r="HB161" s="79"/>
      <c r="HD161" s="54"/>
      <c r="HE161" s="54"/>
    </row>
    <row r="162" spans="1:213" customFormat="1" ht="15" x14ac:dyDescent="0.25">
      <c r="A162" s="149"/>
      <c r="B162" s="150"/>
      <c r="C162" s="288" t="s">
        <v>166</v>
      </c>
      <c r="D162" s="288"/>
      <c r="E162" s="288"/>
      <c r="F162" s="288"/>
      <c r="G162" s="288"/>
      <c r="H162" s="119"/>
      <c r="I162" s="120"/>
      <c r="J162" s="120"/>
      <c r="K162" s="120"/>
      <c r="L162" s="122"/>
      <c r="M162" s="120"/>
      <c r="N162" s="146">
        <v>75486.67</v>
      </c>
      <c r="O162" s="120"/>
      <c r="P162" s="147">
        <v>4529.2</v>
      </c>
      <c r="GO162" s="79"/>
      <c r="GP162" s="79"/>
      <c r="GQ162" s="79"/>
      <c r="GR162" s="79"/>
      <c r="GS162" s="79"/>
      <c r="GT162" s="79"/>
      <c r="GU162" s="54"/>
      <c r="GV162" s="54"/>
      <c r="GW162" s="79"/>
      <c r="GX162" s="54"/>
      <c r="GY162" s="79" t="s">
        <v>166</v>
      </c>
      <c r="GZ162" s="79"/>
      <c r="HB162" s="79"/>
      <c r="HD162" s="54"/>
      <c r="HE162" s="54"/>
    </row>
    <row r="163" spans="1:213" customFormat="1" ht="23.25" x14ac:dyDescent="0.25">
      <c r="A163" s="117" t="s">
        <v>217</v>
      </c>
      <c r="B163" s="118" t="s">
        <v>653</v>
      </c>
      <c r="C163" s="289" t="s">
        <v>654</v>
      </c>
      <c r="D163" s="289"/>
      <c r="E163" s="289"/>
      <c r="F163" s="289"/>
      <c r="G163" s="289"/>
      <c r="H163" s="119" t="s">
        <v>145</v>
      </c>
      <c r="I163" s="120">
        <v>2</v>
      </c>
      <c r="J163" s="121">
        <v>1</v>
      </c>
      <c r="K163" s="121">
        <v>2</v>
      </c>
      <c r="L163" s="122"/>
      <c r="M163" s="120"/>
      <c r="N163" s="123"/>
      <c r="O163" s="120"/>
      <c r="P163" s="124"/>
      <c r="GO163" s="79"/>
      <c r="GP163" s="79" t="s">
        <v>654</v>
      </c>
      <c r="GQ163" s="79" t="s">
        <v>4</v>
      </c>
      <c r="GR163" s="79" t="s">
        <v>4</v>
      </c>
      <c r="GS163" s="79" t="s">
        <v>4</v>
      </c>
      <c r="GT163" s="79" t="s">
        <v>4</v>
      </c>
      <c r="GU163" s="54"/>
      <c r="GV163" s="54"/>
      <c r="GW163" s="79"/>
      <c r="GX163" s="54"/>
      <c r="GY163" s="79"/>
      <c r="GZ163" s="79"/>
      <c r="HB163" s="79"/>
      <c r="HD163" s="54"/>
      <c r="HE163" s="54"/>
    </row>
    <row r="164" spans="1:213" customFormat="1" ht="15" hidden="1" x14ac:dyDescent="0.25">
      <c r="A164" s="125"/>
      <c r="B164" s="126" t="s">
        <v>20</v>
      </c>
      <c r="C164" s="287" t="s">
        <v>146</v>
      </c>
      <c r="D164" s="287"/>
      <c r="E164" s="287"/>
      <c r="F164" s="287"/>
      <c r="G164" s="287"/>
      <c r="H164" s="127" t="s">
        <v>147</v>
      </c>
      <c r="I164" s="128"/>
      <c r="J164" s="128"/>
      <c r="K164" s="155">
        <v>20.681999999999999</v>
      </c>
      <c r="L164" s="130"/>
      <c r="M164" s="128"/>
      <c r="N164" s="130"/>
      <c r="O164" s="128"/>
      <c r="P164" s="131">
        <v>7175.41</v>
      </c>
      <c r="GO164" s="79"/>
      <c r="GP164" s="79"/>
      <c r="GQ164" s="79"/>
      <c r="GR164" s="79"/>
      <c r="GS164" s="79"/>
      <c r="GT164" s="79"/>
      <c r="GU164" s="54" t="s">
        <v>146</v>
      </c>
      <c r="GV164" s="54"/>
      <c r="GW164" s="79"/>
      <c r="GX164" s="54"/>
      <c r="GY164" s="79"/>
      <c r="GZ164" s="79"/>
      <c r="HB164" s="79"/>
      <c r="HD164" s="54"/>
      <c r="HE164" s="54"/>
    </row>
    <row r="165" spans="1:213" customFormat="1" ht="15" hidden="1" x14ac:dyDescent="0.25">
      <c r="A165" s="132"/>
      <c r="B165" s="126" t="s">
        <v>355</v>
      </c>
      <c r="C165" s="287" t="s">
        <v>356</v>
      </c>
      <c r="D165" s="287"/>
      <c r="E165" s="287"/>
      <c r="F165" s="287"/>
      <c r="G165" s="287"/>
      <c r="H165" s="127" t="s">
        <v>147</v>
      </c>
      <c r="I165" s="133">
        <v>7.66</v>
      </c>
      <c r="J165" s="133">
        <v>1.35</v>
      </c>
      <c r="K165" s="155">
        <v>20.681999999999999</v>
      </c>
      <c r="L165" s="135"/>
      <c r="M165" s="136"/>
      <c r="N165" s="137">
        <v>346.94</v>
      </c>
      <c r="O165" s="128"/>
      <c r="P165" s="131">
        <v>7175.41</v>
      </c>
      <c r="Q165" s="138"/>
      <c r="R165" s="138"/>
      <c r="GO165" s="79"/>
      <c r="GP165" s="79"/>
      <c r="GQ165" s="79"/>
      <c r="GR165" s="79"/>
      <c r="GS165" s="79"/>
      <c r="GT165" s="79"/>
      <c r="GU165" s="54"/>
      <c r="GV165" s="54" t="s">
        <v>356</v>
      </c>
      <c r="GW165" s="79"/>
      <c r="GX165" s="54"/>
      <c r="GY165" s="79"/>
      <c r="GZ165" s="79"/>
      <c r="HB165" s="79"/>
      <c r="HD165" s="54"/>
      <c r="HE165" s="54"/>
    </row>
    <row r="166" spans="1:213" customFormat="1" ht="15" hidden="1" x14ac:dyDescent="0.25">
      <c r="A166" s="125"/>
      <c r="B166" s="126" t="s">
        <v>28</v>
      </c>
      <c r="C166" s="287" t="s">
        <v>150</v>
      </c>
      <c r="D166" s="287"/>
      <c r="E166" s="287"/>
      <c r="F166" s="287"/>
      <c r="G166" s="287"/>
      <c r="H166" s="127"/>
      <c r="I166" s="128"/>
      <c r="J166" s="128"/>
      <c r="K166" s="128"/>
      <c r="L166" s="130"/>
      <c r="M166" s="128"/>
      <c r="N166" s="130"/>
      <c r="O166" s="128"/>
      <c r="P166" s="131">
        <v>39241.019999999997</v>
      </c>
      <c r="GO166" s="79"/>
      <c r="GP166" s="79"/>
      <c r="GQ166" s="79"/>
      <c r="GR166" s="79"/>
      <c r="GS166" s="79"/>
      <c r="GT166" s="79"/>
      <c r="GU166" s="54" t="s">
        <v>150</v>
      </c>
      <c r="GV166" s="54"/>
      <c r="GW166" s="79"/>
      <c r="GX166" s="54"/>
      <c r="GY166" s="79"/>
      <c r="GZ166" s="79"/>
      <c r="HB166" s="79"/>
      <c r="HD166" s="54"/>
      <c r="HE166" s="54"/>
    </row>
    <row r="167" spans="1:213" customFormat="1" ht="15" hidden="1" x14ac:dyDescent="0.25">
      <c r="A167" s="125"/>
      <c r="B167" s="126"/>
      <c r="C167" s="287" t="s">
        <v>151</v>
      </c>
      <c r="D167" s="287"/>
      <c r="E167" s="287"/>
      <c r="F167" s="287"/>
      <c r="G167" s="287"/>
      <c r="H167" s="127" t="s">
        <v>147</v>
      </c>
      <c r="I167" s="128"/>
      <c r="J167" s="128"/>
      <c r="K167" s="155">
        <v>17.334</v>
      </c>
      <c r="L167" s="130"/>
      <c r="M167" s="128"/>
      <c r="N167" s="130"/>
      <c r="O167" s="128"/>
      <c r="P167" s="131">
        <v>8260</v>
      </c>
      <c r="GO167" s="79"/>
      <c r="GP167" s="79"/>
      <c r="GQ167" s="79"/>
      <c r="GR167" s="79"/>
      <c r="GS167" s="79"/>
      <c r="GT167" s="79"/>
      <c r="GU167" s="54" t="s">
        <v>151</v>
      </c>
      <c r="GV167" s="54"/>
      <c r="GW167" s="79"/>
      <c r="GX167" s="54"/>
      <c r="GY167" s="79"/>
      <c r="GZ167" s="79"/>
      <c r="HB167" s="79"/>
      <c r="HD167" s="54"/>
      <c r="HE167" s="54"/>
    </row>
    <row r="168" spans="1:213" customFormat="1" ht="15" hidden="1" x14ac:dyDescent="0.25">
      <c r="A168" s="132"/>
      <c r="B168" s="126" t="s">
        <v>191</v>
      </c>
      <c r="C168" s="287" t="s">
        <v>192</v>
      </c>
      <c r="D168" s="287"/>
      <c r="E168" s="287"/>
      <c r="F168" s="287"/>
      <c r="G168" s="287"/>
      <c r="H168" s="127" t="s">
        <v>154</v>
      </c>
      <c r="I168" s="133">
        <v>0.01</v>
      </c>
      <c r="J168" s="133">
        <v>1.35</v>
      </c>
      <c r="K168" s="155">
        <v>2.7E-2</v>
      </c>
      <c r="L168" s="135"/>
      <c r="M168" s="136"/>
      <c r="N168" s="137">
        <v>1610.55</v>
      </c>
      <c r="O168" s="128"/>
      <c r="P168" s="131">
        <v>43.48</v>
      </c>
      <c r="Q168" s="138"/>
      <c r="R168" s="138"/>
      <c r="GO168" s="79"/>
      <c r="GP168" s="79"/>
      <c r="GQ168" s="79"/>
      <c r="GR168" s="79"/>
      <c r="GS168" s="79"/>
      <c r="GT168" s="79"/>
      <c r="GU168" s="54"/>
      <c r="GV168" s="54" t="s">
        <v>192</v>
      </c>
      <c r="GW168" s="79"/>
      <c r="GX168" s="54"/>
      <c r="GY168" s="79"/>
      <c r="GZ168" s="79"/>
      <c r="HB168" s="79"/>
      <c r="HD168" s="54"/>
      <c r="HE168" s="54"/>
    </row>
    <row r="169" spans="1:213" customFormat="1" ht="15" hidden="1" x14ac:dyDescent="0.25">
      <c r="A169" s="141"/>
      <c r="B169" s="126" t="s">
        <v>193</v>
      </c>
      <c r="C169" s="287" t="s">
        <v>194</v>
      </c>
      <c r="D169" s="287"/>
      <c r="E169" s="287"/>
      <c r="F169" s="287"/>
      <c r="G169" s="287"/>
      <c r="H169" s="127" t="s">
        <v>147</v>
      </c>
      <c r="I169" s="133">
        <v>0.01</v>
      </c>
      <c r="J169" s="133">
        <v>1.35</v>
      </c>
      <c r="K169" s="155">
        <v>2.7E-2</v>
      </c>
      <c r="L169" s="130"/>
      <c r="M169" s="128"/>
      <c r="N169" s="142">
        <v>476.71</v>
      </c>
      <c r="O169" s="128"/>
      <c r="P169" s="154">
        <v>12.87</v>
      </c>
      <c r="GO169" s="79"/>
      <c r="GP169" s="79"/>
      <c r="GQ169" s="79"/>
      <c r="GR169" s="79"/>
      <c r="GS169" s="79"/>
      <c r="GT169" s="79"/>
      <c r="GU169" s="54"/>
      <c r="GV169" s="54"/>
      <c r="GW169" s="79"/>
      <c r="GX169" s="54"/>
      <c r="GY169" s="79"/>
      <c r="GZ169" s="79"/>
      <c r="HB169" s="79"/>
      <c r="HD169" s="54" t="s">
        <v>194</v>
      </c>
      <c r="HE169" s="54"/>
    </row>
    <row r="170" spans="1:213" customFormat="1" ht="23.25" hidden="1" x14ac:dyDescent="0.25">
      <c r="A170" s="132"/>
      <c r="B170" s="126" t="s">
        <v>621</v>
      </c>
      <c r="C170" s="287" t="s">
        <v>622</v>
      </c>
      <c r="D170" s="287"/>
      <c r="E170" s="287"/>
      <c r="F170" s="287"/>
      <c r="G170" s="287"/>
      <c r="H170" s="127" t="s">
        <v>154</v>
      </c>
      <c r="I170" s="143">
        <v>6.4</v>
      </c>
      <c r="J170" s="133">
        <v>1.35</v>
      </c>
      <c r="K170" s="133">
        <v>17.28</v>
      </c>
      <c r="L170" s="152">
        <v>1472.34</v>
      </c>
      <c r="M170" s="140">
        <v>1.54</v>
      </c>
      <c r="N170" s="137">
        <v>2267.4</v>
      </c>
      <c r="O170" s="128"/>
      <c r="P170" s="131">
        <v>39180.67</v>
      </c>
      <c r="Q170" s="138"/>
      <c r="R170" s="138"/>
      <c r="GO170" s="79"/>
      <c r="GP170" s="79"/>
      <c r="GQ170" s="79"/>
      <c r="GR170" s="79"/>
      <c r="GS170" s="79"/>
      <c r="GT170" s="79"/>
      <c r="GU170" s="54"/>
      <c r="GV170" s="54" t="s">
        <v>622</v>
      </c>
      <c r="GW170" s="79"/>
      <c r="GX170" s="54"/>
      <c r="GY170" s="79"/>
      <c r="GZ170" s="79"/>
      <c r="HB170" s="79"/>
      <c r="HD170" s="54"/>
      <c r="HE170" s="54"/>
    </row>
    <row r="171" spans="1:213" customFormat="1" ht="15" hidden="1" x14ac:dyDescent="0.25">
      <c r="A171" s="141"/>
      <c r="B171" s="126" t="s">
        <v>193</v>
      </c>
      <c r="C171" s="287" t="s">
        <v>194</v>
      </c>
      <c r="D171" s="287"/>
      <c r="E171" s="287"/>
      <c r="F171" s="287"/>
      <c r="G171" s="287"/>
      <c r="H171" s="127" t="s">
        <v>147</v>
      </c>
      <c r="I171" s="143">
        <v>6.4</v>
      </c>
      <c r="J171" s="133">
        <v>1.35</v>
      </c>
      <c r="K171" s="133">
        <v>17.28</v>
      </c>
      <c r="L171" s="130"/>
      <c r="M171" s="128"/>
      <c r="N171" s="142">
        <v>476.71</v>
      </c>
      <c r="O171" s="128"/>
      <c r="P171" s="131">
        <v>8237.5499999999993</v>
      </c>
      <c r="GO171" s="79"/>
      <c r="GP171" s="79"/>
      <c r="GQ171" s="79"/>
      <c r="GR171" s="79"/>
      <c r="GS171" s="79"/>
      <c r="GT171" s="79"/>
      <c r="GU171" s="54"/>
      <c r="GV171" s="54"/>
      <c r="GW171" s="79"/>
      <c r="GX171" s="54"/>
      <c r="GY171" s="79"/>
      <c r="GZ171" s="79"/>
      <c r="HB171" s="79"/>
      <c r="HD171" s="54" t="s">
        <v>194</v>
      </c>
      <c r="HE171" s="54"/>
    </row>
    <row r="172" spans="1:213" customFormat="1" ht="15" hidden="1" x14ac:dyDescent="0.25">
      <c r="A172" s="132"/>
      <c r="B172" s="126" t="s">
        <v>157</v>
      </c>
      <c r="C172" s="287" t="s">
        <v>158</v>
      </c>
      <c r="D172" s="287"/>
      <c r="E172" s="287"/>
      <c r="F172" s="287"/>
      <c r="G172" s="287"/>
      <c r="H172" s="127" t="s">
        <v>154</v>
      </c>
      <c r="I172" s="133">
        <v>0.01</v>
      </c>
      <c r="J172" s="133">
        <v>1.35</v>
      </c>
      <c r="K172" s="155">
        <v>2.7E-2</v>
      </c>
      <c r="L172" s="135"/>
      <c r="M172" s="136"/>
      <c r="N172" s="137">
        <v>624.87</v>
      </c>
      <c r="O172" s="128"/>
      <c r="P172" s="131">
        <v>16.87</v>
      </c>
      <c r="Q172" s="138"/>
      <c r="R172" s="138"/>
      <c r="GO172" s="79"/>
      <c r="GP172" s="79"/>
      <c r="GQ172" s="79"/>
      <c r="GR172" s="79"/>
      <c r="GS172" s="79"/>
      <c r="GT172" s="79"/>
      <c r="GU172" s="54"/>
      <c r="GV172" s="54" t="s">
        <v>158</v>
      </c>
      <c r="GW172" s="79"/>
      <c r="GX172" s="54"/>
      <c r="GY172" s="79"/>
      <c r="GZ172" s="79"/>
      <c r="HB172" s="79"/>
      <c r="HD172" s="54"/>
      <c r="HE172" s="54"/>
    </row>
    <row r="173" spans="1:213" customFormat="1" ht="15" hidden="1" x14ac:dyDescent="0.25">
      <c r="A173" s="141"/>
      <c r="B173" s="126" t="s">
        <v>155</v>
      </c>
      <c r="C173" s="287" t="s">
        <v>156</v>
      </c>
      <c r="D173" s="287"/>
      <c r="E173" s="287"/>
      <c r="F173" s="287"/>
      <c r="G173" s="287"/>
      <c r="H173" s="127" t="s">
        <v>147</v>
      </c>
      <c r="I173" s="133">
        <v>0.01</v>
      </c>
      <c r="J173" s="133">
        <v>1.35</v>
      </c>
      <c r="K173" s="155">
        <v>2.7E-2</v>
      </c>
      <c r="L173" s="130"/>
      <c r="M173" s="128"/>
      <c r="N173" s="142">
        <v>354.89</v>
      </c>
      <c r="O173" s="128"/>
      <c r="P173" s="154">
        <v>9.58</v>
      </c>
      <c r="GO173" s="79"/>
      <c r="GP173" s="79"/>
      <c r="GQ173" s="79"/>
      <c r="GR173" s="79"/>
      <c r="GS173" s="79"/>
      <c r="GT173" s="79"/>
      <c r="GU173" s="54"/>
      <c r="GV173" s="54"/>
      <c r="GW173" s="79"/>
      <c r="GX173" s="54"/>
      <c r="GY173" s="79"/>
      <c r="GZ173" s="79"/>
      <c r="HB173" s="79"/>
      <c r="HD173" s="54" t="s">
        <v>156</v>
      </c>
      <c r="HE173" s="54"/>
    </row>
    <row r="174" spans="1:213" customFormat="1" ht="15" hidden="1" x14ac:dyDescent="0.25">
      <c r="A174" s="125"/>
      <c r="B174" s="126" t="s">
        <v>85</v>
      </c>
      <c r="C174" s="287" t="s">
        <v>238</v>
      </c>
      <c r="D174" s="287"/>
      <c r="E174" s="287"/>
      <c r="F174" s="287"/>
      <c r="G174" s="287"/>
      <c r="H174" s="127"/>
      <c r="I174" s="128"/>
      <c r="J174" s="128"/>
      <c r="K174" s="128"/>
      <c r="L174" s="130"/>
      <c r="M174" s="128"/>
      <c r="N174" s="130"/>
      <c r="O174" s="128"/>
      <c r="P174" s="154">
        <v>113.21</v>
      </c>
      <c r="GO174" s="79"/>
      <c r="GP174" s="79"/>
      <c r="GQ174" s="79"/>
      <c r="GR174" s="79"/>
      <c r="GS174" s="79"/>
      <c r="GT174" s="79"/>
      <c r="GU174" s="54" t="s">
        <v>238</v>
      </c>
      <c r="GV174" s="54"/>
      <c r="GW174" s="79"/>
      <c r="GX174" s="54"/>
      <c r="GY174" s="79"/>
      <c r="GZ174" s="79"/>
      <c r="HB174" s="79"/>
      <c r="HD174" s="54"/>
      <c r="HE174" s="54"/>
    </row>
    <row r="175" spans="1:213" customFormat="1" ht="15" hidden="1" x14ac:dyDescent="0.25">
      <c r="A175" s="132"/>
      <c r="B175" s="126" t="s">
        <v>655</v>
      </c>
      <c r="C175" s="287" t="s">
        <v>656</v>
      </c>
      <c r="D175" s="287"/>
      <c r="E175" s="287"/>
      <c r="F175" s="287"/>
      <c r="G175" s="287"/>
      <c r="H175" s="127" t="s">
        <v>229</v>
      </c>
      <c r="I175" s="151">
        <v>4.0000000000000002E-4</v>
      </c>
      <c r="J175" s="128"/>
      <c r="K175" s="151">
        <v>8.0000000000000004E-4</v>
      </c>
      <c r="L175" s="152">
        <v>116448.72</v>
      </c>
      <c r="M175" s="140">
        <v>1.1599999999999999</v>
      </c>
      <c r="N175" s="137">
        <v>135080.51999999999</v>
      </c>
      <c r="O175" s="128"/>
      <c r="P175" s="131">
        <v>108.06</v>
      </c>
      <c r="Q175" s="138"/>
      <c r="R175" s="138"/>
      <c r="GO175" s="79"/>
      <c r="GP175" s="79"/>
      <c r="GQ175" s="79"/>
      <c r="GR175" s="79"/>
      <c r="GS175" s="79"/>
      <c r="GT175" s="79"/>
      <c r="GU175" s="54"/>
      <c r="GV175" s="54" t="s">
        <v>656</v>
      </c>
      <c r="GW175" s="79"/>
      <c r="GX175" s="54"/>
      <c r="GY175" s="79"/>
      <c r="GZ175" s="79"/>
      <c r="HB175" s="79"/>
      <c r="HD175" s="54"/>
      <c r="HE175" s="54"/>
    </row>
    <row r="176" spans="1:213" customFormat="1" ht="15" hidden="1" x14ac:dyDescent="0.25">
      <c r="A176" s="132"/>
      <c r="B176" s="126" t="s">
        <v>657</v>
      </c>
      <c r="C176" s="287" t="s">
        <v>658</v>
      </c>
      <c r="D176" s="287"/>
      <c r="E176" s="287"/>
      <c r="F176" s="287"/>
      <c r="G176" s="287"/>
      <c r="H176" s="127" t="s">
        <v>229</v>
      </c>
      <c r="I176" s="134">
        <v>1.0000000000000001E-5</v>
      </c>
      <c r="J176" s="128"/>
      <c r="K176" s="134">
        <v>2.0000000000000002E-5</v>
      </c>
      <c r="L176" s="152">
        <v>81827.199999999997</v>
      </c>
      <c r="M176" s="140">
        <v>1.51</v>
      </c>
      <c r="N176" s="137">
        <v>123559.07</v>
      </c>
      <c r="O176" s="128"/>
      <c r="P176" s="131">
        <v>2.4700000000000002</v>
      </c>
      <c r="Q176" s="138"/>
      <c r="R176" s="138"/>
      <c r="GO176" s="79"/>
      <c r="GP176" s="79"/>
      <c r="GQ176" s="79"/>
      <c r="GR176" s="79"/>
      <c r="GS176" s="79"/>
      <c r="GT176" s="79"/>
      <c r="GU176" s="54"/>
      <c r="GV176" s="54" t="s">
        <v>658</v>
      </c>
      <c r="GW176" s="79"/>
      <c r="GX176" s="54"/>
      <c r="GY176" s="79"/>
      <c r="GZ176" s="79"/>
      <c r="HB176" s="79"/>
      <c r="HD176" s="54"/>
      <c r="HE176" s="54"/>
    </row>
    <row r="177" spans="1:213" customFormat="1" ht="23.25" hidden="1" x14ac:dyDescent="0.25">
      <c r="A177" s="132"/>
      <c r="B177" s="126" t="s">
        <v>611</v>
      </c>
      <c r="C177" s="287" t="s">
        <v>612</v>
      </c>
      <c r="D177" s="287"/>
      <c r="E177" s="287"/>
      <c r="F177" s="287"/>
      <c r="G177" s="287"/>
      <c r="H177" s="127" t="s">
        <v>613</v>
      </c>
      <c r="I177" s="155">
        <v>2.4E-2</v>
      </c>
      <c r="J177" s="128"/>
      <c r="K177" s="155">
        <v>4.8000000000000001E-2</v>
      </c>
      <c r="L177" s="139">
        <v>37.71</v>
      </c>
      <c r="M177" s="140">
        <v>1.48</v>
      </c>
      <c r="N177" s="137">
        <v>55.81</v>
      </c>
      <c r="O177" s="128"/>
      <c r="P177" s="131">
        <v>2.68</v>
      </c>
      <c r="Q177" s="138"/>
      <c r="R177" s="138"/>
      <c r="GO177" s="79"/>
      <c r="GP177" s="79"/>
      <c r="GQ177" s="79"/>
      <c r="GR177" s="79"/>
      <c r="GS177" s="79"/>
      <c r="GT177" s="79"/>
      <c r="GU177" s="54"/>
      <c r="GV177" s="54" t="s">
        <v>612</v>
      </c>
      <c r="GW177" s="79"/>
      <c r="GX177" s="54"/>
      <c r="GY177" s="79"/>
      <c r="GZ177" s="79"/>
      <c r="HB177" s="79"/>
      <c r="HD177" s="54"/>
      <c r="HE177" s="54"/>
    </row>
    <row r="178" spans="1:213" customFormat="1" ht="15" x14ac:dyDescent="0.25">
      <c r="A178" s="144"/>
      <c r="B178" s="145"/>
      <c r="C178" s="288" t="s">
        <v>159</v>
      </c>
      <c r="D178" s="288"/>
      <c r="E178" s="288"/>
      <c r="F178" s="288"/>
      <c r="G178" s="288"/>
      <c r="H178" s="119"/>
      <c r="I178" s="120"/>
      <c r="J178" s="120"/>
      <c r="K178" s="120"/>
      <c r="L178" s="122"/>
      <c r="M178" s="120"/>
      <c r="N178" s="146"/>
      <c r="O178" s="120"/>
      <c r="P178" s="147">
        <v>54789.64</v>
      </c>
      <c r="Q178" s="138"/>
      <c r="R178" s="138"/>
      <c r="GO178" s="79"/>
      <c r="GP178" s="79"/>
      <c r="GQ178" s="79"/>
      <c r="GR178" s="79"/>
      <c r="GS178" s="79"/>
      <c r="GT178" s="79"/>
      <c r="GU178" s="54"/>
      <c r="GV178" s="54"/>
      <c r="GW178" s="79" t="s">
        <v>159</v>
      </c>
      <c r="GX178" s="54"/>
      <c r="GY178" s="79"/>
      <c r="GZ178" s="79"/>
      <c r="HB178" s="79"/>
      <c r="HD178" s="54"/>
      <c r="HE178" s="54"/>
    </row>
    <row r="179" spans="1:213" customFormat="1" ht="15" x14ac:dyDescent="0.25">
      <c r="A179" s="141" t="s">
        <v>659</v>
      </c>
      <c r="B179" s="126" t="s">
        <v>308</v>
      </c>
      <c r="C179" s="287" t="s">
        <v>309</v>
      </c>
      <c r="D179" s="287"/>
      <c r="E179" s="287"/>
      <c r="F179" s="287"/>
      <c r="G179" s="287"/>
      <c r="H179" s="127" t="s">
        <v>163</v>
      </c>
      <c r="I179" s="148">
        <v>2</v>
      </c>
      <c r="J179" s="128"/>
      <c r="K179" s="148">
        <v>2</v>
      </c>
      <c r="L179" s="130"/>
      <c r="M179" s="128"/>
      <c r="N179" s="130"/>
      <c r="O179" s="128"/>
      <c r="P179" s="154">
        <v>106.3</v>
      </c>
      <c r="GO179" s="79"/>
      <c r="GP179" s="79"/>
      <c r="GQ179" s="79"/>
      <c r="GR179" s="79"/>
      <c r="GS179" s="79"/>
      <c r="GT179" s="79"/>
      <c r="GU179" s="54"/>
      <c r="GV179" s="54"/>
      <c r="GW179" s="79"/>
      <c r="GX179" s="54"/>
      <c r="GY179" s="79"/>
      <c r="GZ179" s="79"/>
      <c r="HB179" s="79"/>
      <c r="HD179" s="54"/>
      <c r="HE179" s="54" t="s">
        <v>309</v>
      </c>
    </row>
    <row r="180" spans="1:213" customFormat="1" ht="15" x14ac:dyDescent="0.25">
      <c r="A180" s="141"/>
      <c r="B180" s="126"/>
      <c r="C180" s="287" t="s">
        <v>160</v>
      </c>
      <c r="D180" s="287"/>
      <c r="E180" s="287"/>
      <c r="F180" s="287"/>
      <c r="G180" s="287"/>
      <c r="H180" s="127"/>
      <c r="I180" s="128"/>
      <c r="J180" s="128"/>
      <c r="K180" s="128"/>
      <c r="L180" s="130"/>
      <c r="M180" s="128"/>
      <c r="N180" s="130"/>
      <c r="O180" s="128"/>
      <c r="P180" s="131">
        <v>15435.41</v>
      </c>
      <c r="GO180" s="79"/>
      <c r="GP180" s="79"/>
      <c r="GQ180" s="79"/>
      <c r="GR180" s="79"/>
      <c r="GS180" s="79"/>
      <c r="GT180" s="79"/>
      <c r="GU180" s="54"/>
      <c r="GV180" s="54"/>
      <c r="GW180" s="79"/>
      <c r="GX180" s="54" t="s">
        <v>160</v>
      </c>
      <c r="GY180" s="79"/>
      <c r="GZ180" s="79"/>
      <c r="HB180" s="79"/>
      <c r="HD180" s="54"/>
      <c r="HE180" s="54"/>
    </row>
    <row r="181" spans="1:213" customFormat="1" ht="15" x14ac:dyDescent="0.25">
      <c r="A181" s="141"/>
      <c r="B181" s="126" t="s">
        <v>310</v>
      </c>
      <c r="C181" s="287" t="s">
        <v>311</v>
      </c>
      <c r="D181" s="287"/>
      <c r="E181" s="287"/>
      <c r="F181" s="287"/>
      <c r="G181" s="287"/>
      <c r="H181" s="127" t="s">
        <v>163</v>
      </c>
      <c r="I181" s="148">
        <v>97</v>
      </c>
      <c r="J181" s="128"/>
      <c r="K181" s="148">
        <v>97</v>
      </c>
      <c r="L181" s="130"/>
      <c r="M181" s="128"/>
      <c r="N181" s="130"/>
      <c r="O181" s="128"/>
      <c r="P181" s="131">
        <v>14972.35</v>
      </c>
      <c r="GO181" s="79"/>
      <c r="GP181" s="79"/>
      <c r="GQ181" s="79"/>
      <c r="GR181" s="79"/>
      <c r="GS181" s="79"/>
      <c r="GT181" s="79"/>
      <c r="GU181" s="54"/>
      <c r="GV181" s="54"/>
      <c r="GW181" s="79"/>
      <c r="GX181" s="54" t="s">
        <v>311</v>
      </c>
      <c r="GY181" s="79"/>
      <c r="GZ181" s="79"/>
      <c r="HB181" s="79"/>
      <c r="HD181" s="54"/>
      <c r="HE181" s="54"/>
    </row>
    <row r="182" spans="1:213" customFormat="1" ht="15" x14ac:dyDescent="0.25">
      <c r="A182" s="141"/>
      <c r="B182" s="126" t="s">
        <v>312</v>
      </c>
      <c r="C182" s="287" t="s">
        <v>313</v>
      </c>
      <c r="D182" s="287"/>
      <c r="E182" s="287"/>
      <c r="F182" s="287"/>
      <c r="G182" s="287"/>
      <c r="H182" s="127" t="s">
        <v>163</v>
      </c>
      <c r="I182" s="148">
        <v>51</v>
      </c>
      <c r="J182" s="128"/>
      <c r="K182" s="148">
        <v>51</v>
      </c>
      <c r="L182" s="130"/>
      <c r="M182" s="128"/>
      <c r="N182" s="130"/>
      <c r="O182" s="128"/>
      <c r="P182" s="131">
        <v>7872.06</v>
      </c>
      <c r="GO182" s="79"/>
      <c r="GP182" s="79"/>
      <c r="GQ182" s="79"/>
      <c r="GR182" s="79"/>
      <c r="GS182" s="79"/>
      <c r="GT182" s="79"/>
      <c r="GU182" s="54"/>
      <c r="GV182" s="54"/>
      <c r="GW182" s="79"/>
      <c r="GX182" s="54" t="s">
        <v>313</v>
      </c>
      <c r="GY182" s="79"/>
      <c r="GZ182" s="79"/>
      <c r="HB182" s="79"/>
      <c r="HD182" s="54"/>
      <c r="HE182" s="54"/>
    </row>
    <row r="183" spans="1:213" customFormat="1" ht="15" x14ac:dyDescent="0.25">
      <c r="A183" s="149"/>
      <c r="B183" s="150"/>
      <c r="C183" s="288" t="s">
        <v>166</v>
      </c>
      <c r="D183" s="288"/>
      <c r="E183" s="288"/>
      <c r="F183" s="288"/>
      <c r="G183" s="288"/>
      <c r="H183" s="119"/>
      <c r="I183" s="120"/>
      <c r="J183" s="120"/>
      <c r="K183" s="120"/>
      <c r="L183" s="122"/>
      <c r="M183" s="120"/>
      <c r="N183" s="146">
        <v>38870.18</v>
      </c>
      <c r="O183" s="120"/>
      <c r="P183" s="147">
        <v>77740.350000000006</v>
      </c>
      <c r="GO183" s="79"/>
      <c r="GP183" s="79"/>
      <c r="GQ183" s="79"/>
      <c r="GR183" s="79"/>
      <c r="GS183" s="79"/>
      <c r="GT183" s="79"/>
      <c r="GU183" s="54"/>
      <c r="GV183" s="54"/>
      <c r="GW183" s="79"/>
      <c r="GX183" s="54"/>
      <c r="GY183" s="79" t="s">
        <v>166</v>
      </c>
      <c r="GZ183" s="79"/>
      <c r="HB183" s="79"/>
      <c r="HD183" s="54"/>
      <c r="HE183" s="54"/>
    </row>
    <row r="184" spans="1:213" customFormat="1" ht="23.25" x14ac:dyDescent="0.25">
      <c r="A184" s="117" t="s">
        <v>220</v>
      </c>
      <c r="B184" s="118" t="s">
        <v>660</v>
      </c>
      <c r="C184" s="289" t="s">
        <v>661</v>
      </c>
      <c r="D184" s="289"/>
      <c r="E184" s="289"/>
      <c r="F184" s="289"/>
      <c r="G184" s="289"/>
      <c r="H184" s="119" t="s">
        <v>252</v>
      </c>
      <c r="I184" s="120">
        <v>0.06</v>
      </c>
      <c r="J184" s="121">
        <v>1</v>
      </c>
      <c r="K184" s="187">
        <v>0.06</v>
      </c>
      <c r="L184" s="122"/>
      <c r="M184" s="120"/>
      <c r="N184" s="123"/>
      <c r="O184" s="120"/>
      <c r="P184" s="124"/>
      <c r="GO184" s="79"/>
      <c r="GP184" s="79" t="s">
        <v>661</v>
      </c>
      <c r="GQ184" s="79" t="s">
        <v>4</v>
      </c>
      <c r="GR184" s="79" t="s">
        <v>4</v>
      </c>
      <c r="GS184" s="79" t="s">
        <v>4</v>
      </c>
      <c r="GT184" s="79" t="s">
        <v>4</v>
      </c>
      <c r="GU184" s="54"/>
      <c r="GV184" s="54"/>
      <c r="GW184" s="79"/>
      <c r="GX184" s="54"/>
      <c r="GY184" s="79"/>
      <c r="GZ184" s="79"/>
      <c r="HB184" s="79"/>
      <c r="HD184" s="54"/>
      <c r="HE184" s="54"/>
    </row>
    <row r="185" spans="1:213" customFormat="1" ht="15" hidden="1" x14ac:dyDescent="0.25">
      <c r="A185" s="125"/>
      <c r="B185" s="126" t="s">
        <v>20</v>
      </c>
      <c r="C185" s="287" t="s">
        <v>146</v>
      </c>
      <c r="D185" s="287"/>
      <c r="E185" s="287"/>
      <c r="F185" s="287"/>
      <c r="G185" s="287"/>
      <c r="H185" s="127" t="s">
        <v>147</v>
      </c>
      <c r="I185" s="128"/>
      <c r="J185" s="128"/>
      <c r="K185" s="134">
        <v>1.84032</v>
      </c>
      <c r="L185" s="130"/>
      <c r="M185" s="128"/>
      <c r="N185" s="130"/>
      <c r="O185" s="128"/>
      <c r="P185" s="154">
        <v>638.48</v>
      </c>
      <c r="GO185" s="79"/>
      <c r="GP185" s="79"/>
      <c r="GQ185" s="79"/>
      <c r="GR185" s="79"/>
      <c r="GS185" s="79"/>
      <c r="GT185" s="79"/>
      <c r="GU185" s="54" t="s">
        <v>146</v>
      </c>
      <c r="GV185" s="54"/>
      <c r="GW185" s="79"/>
      <c r="GX185" s="54"/>
      <c r="GY185" s="79"/>
      <c r="GZ185" s="79"/>
      <c r="HB185" s="79"/>
      <c r="HD185" s="54"/>
      <c r="HE185" s="54"/>
    </row>
    <row r="186" spans="1:213" customFormat="1" ht="15" hidden="1" x14ac:dyDescent="0.25">
      <c r="A186" s="132"/>
      <c r="B186" s="126" t="s">
        <v>355</v>
      </c>
      <c r="C186" s="287" t="s">
        <v>356</v>
      </c>
      <c r="D186" s="287"/>
      <c r="E186" s="287"/>
      <c r="F186" s="287"/>
      <c r="G186" s="287"/>
      <c r="H186" s="127" t="s">
        <v>147</v>
      </c>
      <c r="I186" s="133">
        <v>22.72</v>
      </c>
      <c r="J186" s="133">
        <v>1.35</v>
      </c>
      <c r="K186" s="134">
        <v>1.84032</v>
      </c>
      <c r="L186" s="135"/>
      <c r="M186" s="136"/>
      <c r="N186" s="137">
        <v>346.94</v>
      </c>
      <c r="O186" s="128"/>
      <c r="P186" s="131">
        <v>638.48</v>
      </c>
      <c r="Q186" s="138"/>
      <c r="R186" s="138"/>
      <c r="GO186" s="79"/>
      <c r="GP186" s="79"/>
      <c r="GQ186" s="79"/>
      <c r="GR186" s="79"/>
      <c r="GS186" s="79"/>
      <c r="GT186" s="79"/>
      <c r="GU186" s="54"/>
      <c r="GV186" s="54" t="s">
        <v>356</v>
      </c>
      <c r="GW186" s="79"/>
      <c r="GX186" s="54"/>
      <c r="GY186" s="79"/>
      <c r="GZ186" s="79"/>
      <c r="HB186" s="79"/>
      <c r="HD186" s="54"/>
      <c r="HE186" s="54"/>
    </row>
    <row r="187" spans="1:213" customFormat="1" ht="15" x14ac:dyDescent="0.25">
      <c r="A187" s="144"/>
      <c r="B187" s="145"/>
      <c r="C187" s="288" t="s">
        <v>159</v>
      </c>
      <c r="D187" s="288"/>
      <c r="E187" s="288"/>
      <c r="F187" s="288"/>
      <c r="G187" s="288"/>
      <c r="H187" s="119"/>
      <c r="I187" s="120"/>
      <c r="J187" s="120"/>
      <c r="K187" s="120"/>
      <c r="L187" s="122"/>
      <c r="M187" s="120"/>
      <c r="N187" s="146"/>
      <c r="O187" s="120"/>
      <c r="P187" s="147">
        <v>638.48</v>
      </c>
      <c r="Q187" s="138"/>
      <c r="R187" s="138"/>
      <c r="GO187" s="79"/>
      <c r="GP187" s="79"/>
      <c r="GQ187" s="79"/>
      <c r="GR187" s="79"/>
      <c r="GS187" s="79"/>
      <c r="GT187" s="79"/>
      <c r="GU187" s="54"/>
      <c r="GV187" s="54"/>
      <c r="GW187" s="79" t="s">
        <v>159</v>
      </c>
      <c r="GX187" s="54"/>
      <c r="GY187" s="79"/>
      <c r="GZ187" s="79"/>
      <c r="HB187" s="79"/>
      <c r="HD187" s="54"/>
      <c r="HE187" s="54"/>
    </row>
    <row r="188" spans="1:213" customFormat="1" ht="15" x14ac:dyDescent="0.25">
      <c r="A188" s="141" t="s">
        <v>662</v>
      </c>
      <c r="B188" s="126" t="s">
        <v>308</v>
      </c>
      <c r="C188" s="287" t="s">
        <v>309</v>
      </c>
      <c r="D188" s="287"/>
      <c r="E188" s="287"/>
      <c r="F188" s="287"/>
      <c r="G188" s="287"/>
      <c r="H188" s="127" t="s">
        <v>163</v>
      </c>
      <c r="I188" s="148">
        <v>2</v>
      </c>
      <c r="J188" s="128"/>
      <c r="K188" s="148">
        <v>2</v>
      </c>
      <c r="L188" s="130"/>
      <c r="M188" s="128"/>
      <c r="N188" s="130"/>
      <c r="O188" s="128"/>
      <c r="P188" s="154">
        <v>9.4600000000000009</v>
      </c>
      <c r="GO188" s="79"/>
      <c r="GP188" s="79"/>
      <c r="GQ188" s="79"/>
      <c r="GR188" s="79"/>
      <c r="GS188" s="79"/>
      <c r="GT188" s="79"/>
      <c r="GU188" s="54"/>
      <c r="GV188" s="54"/>
      <c r="GW188" s="79"/>
      <c r="GX188" s="54"/>
      <c r="GY188" s="79"/>
      <c r="GZ188" s="79"/>
      <c r="HB188" s="79"/>
      <c r="HD188" s="54"/>
      <c r="HE188" s="54" t="s">
        <v>309</v>
      </c>
    </row>
    <row r="189" spans="1:213" customFormat="1" ht="15" x14ac:dyDescent="0.25">
      <c r="A189" s="141"/>
      <c r="B189" s="126"/>
      <c r="C189" s="287" t="s">
        <v>160</v>
      </c>
      <c r="D189" s="287"/>
      <c r="E189" s="287"/>
      <c r="F189" s="287"/>
      <c r="G189" s="287"/>
      <c r="H189" s="127"/>
      <c r="I189" s="128"/>
      <c r="J189" s="128"/>
      <c r="K189" s="128"/>
      <c r="L189" s="130"/>
      <c r="M189" s="128"/>
      <c r="N189" s="130"/>
      <c r="O189" s="128"/>
      <c r="P189" s="154">
        <v>638.48</v>
      </c>
      <c r="GO189" s="79"/>
      <c r="GP189" s="79"/>
      <c r="GQ189" s="79"/>
      <c r="GR189" s="79"/>
      <c r="GS189" s="79"/>
      <c r="GT189" s="79"/>
      <c r="GU189" s="54"/>
      <c r="GV189" s="54"/>
      <c r="GW189" s="79"/>
      <c r="GX189" s="54" t="s">
        <v>160</v>
      </c>
      <c r="GY189" s="79"/>
      <c r="GZ189" s="79"/>
      <c r="HB189" s="79"/>
      <c r="HD189" s="54"/>
      <c r="HE189" s="54"/>
    </row>
    <row r="190" spans="1:213" customFormat="1" ht="15" x14ac:dyDescent="0.25">
      <c r="A190" s="141"/>
      <c r="B190" s="126" t="s">
        <v>310</v>
      </c>
      <c r="C190" s="287" t="s">
        <v>311</v>
      </c>
      <c r="D190" s="287"/>
      <c r="E190" s="287"/>
      <c r="F190" s="287"/>
      <c r="G190" s="287"/>
      <c r="H190" s="127" t="s">
        <v>163</v>
      </c>
      <c r="I190" s="148">
        <v>97</v>
      </c>
      <c r="J190" s="128"/>
      <c r="K190" s="148">
        <v>97</v>
      </c>
      <c r="L190" s="130"/>
      <c r="M190" s="128"/>
      <c r="N190" s="130"/>
      <c r="O190" s="128"/>
      <c r="P190" s="154">
        <v>619.33000000000004</v>
      </c>
      <c r="GO190" s="79"/>
      <c r="GP190" s="79"/>
      <c r="GQ190" s="79"/>
      <c r="GR190" s="79"/>
      <c r="GS190" s="79"/>
      <c r="GT190" s="79"/>
      <c r="GU190" s="54"/>
      <c r="GV190" s="54"/>
      <c r="GW190" s="79"/>
      <c r="GX190" s="54" t="s">
        <v>311</v>
      </c>
      <c r="GY190" s="79"/>
      <c r="GZ190" s="79"/>
      <c r="HB190" s="79"/>
      <c r="HD190" s="54"/>
      <c r="HE190" s="54"/>
    </row>
    <row r="191" spans="1:213" customFormat="1" ht="15" x14ac:dyDescent="0.25">
      <c r="A191" s="141"/>
      <c r="B191" s="126" t="s">
        <v>312</v>
      </c>
      <c r="C191" s="287" t="s">
        <v>313</v>
      </c>
      <c r="D191" s="287"/>
      <c r="E191" s="287"/>
      <c r="F191" s="287"/>
      <c r="G191" s="287"/>
      <c r="H191" s="127" t="s">
        <v>163</v>
      </c>
      <c r="I191" s="148">
        <v>51</v>
      </c>
      <c r="J191" s="128"/>
      <c r="K191" s="148">
        <v>51</v>
      </c>
      <c r="L191" s="130"/>
      <c r="M191" s="128"/>
      <c r="N191" s="130"/>
      <c r="O191" s="128"/>
      <c r="P191" s="154">
        <v>325.62</v>
      </c>
      <c r="GO191" s="79"/>
      <c r="GP191" s="79"/>
      <c r="GQ191" s="79"/>
      <c r="GR191" s="79"/>
      <c r="GS191" s="79"/>
      <c r="GT191" s="79"/>
      <c r="GU191" s="54"/>
      <c r="GV191" s="54"/>
      <c r="GW191" s="79"/>
      <c r="GX191" s="54" t="s">
        <v>313</v>
      </c>
      <c r="GY191" s="79"/>
      <c r="GZ191" s="79"/>
      <c r="HB191" s="79"/>
      <c r="HD191" s="54"/>
      <c r="HE191" s="54"/>
    </row>
    <row r="192" spans="1:213" customFormat="1" ht="15" x14ac:dyDescent="0.25">
      <c r="A192" s="149"/>
      <c r="B192" s="150"/>
      <c r="C192" s="288" t="s">
        <v>166</v>
      </c>
      <c r="D192" s="288"/>
      <c r="E192" s="288"/>
      <c r="F192" s="288"/>
      <c r="G192" s="288"/>
      <c r="H192" s="119"/>
      <c r="I192" s="120"/>
      <c r="J192" s="120"/>
      <c r="K192" s="120"/>
      <c r="L192" s="122"/>
      <c r="M192" s="120"/>
      <c r="N192" s="146">
        <v>26548.17</v>
      </c>
      <c r="O192" s="120"/>
      <c r="P192" s="147">
        <v>1592.89</v>
      </c>
      <c r="GO192" s="79"/>
      <c r="GP192" s="79"/>
      <c r="GQ192" s="79"/>
      <c r="GR192" s="79"/>
      <c r="GS192" s="79"/>
      <c r="GT192" s="79"/>
      <c r="GU192" s="54"/>
      <c r="GV192" s="54"/>
      <c r="GW192" s="79"/>
      <c r="GX192" s="54"/>
      <c r="GY192" s="79" t="s">
        <v>166</v>
      </c>
      <c r="GZ192" s="79"/>
      <c r="HB192" s="79"/>
      <c r="HD192" s="54"/>
      <c r="HE192" s="54"/>
    </row>
    <row r="193" spans="1:213" customFormat="1" ht="1.5" customHeight="1" x14ac:dyDescent="0.25">
      <c r="A193" s="158"/>
      <c r="B193" s="159"/>
      <c r="C193" s="159"/>
      <c r="D193" s="159"/>
      <c r="E193" s="159"/>
      <c r="F193" s="160"/>
      <c r="G193" s="160"/>
      <c r="H193" s="160"/>
      <c r="I193" s="160"/>
      <c r="J193" s="161"/>
      <c r="K193" s="160"/>
      <c r="L193" s="161"/>
      <c r="M193" s="162"/>
      <c r="N193" s="161"/>
      <c r="O193" s="163"/>
      <c r="P193" s="164"/>
      <c r="Q193" s="165"/>
      <c r="R193" s="166"/>
      <c r="GO193" s="79"/>
      <c r="GP193" s="79"/>
      <c r="GQ193" s="79"/>
      <c r="GR193" s="79"/>
      <c r="GS193" s="79"/>
      <c r="GT193" s="79"/>
      <c r="GU193" s="54"/>
      <c r="GV193" s="54"/>
      <c r="GW193" s="79"/>
      <c r="GX193" s="54"/>
      <c r="GY193" s="79"/>
      <c r="GZ193" s="79"/>
      <c r="HB193" s="79"/>
      <c r="HD193" s="54"/>
      <c r="HE193" s="54"/>
    </row>
    <row r="194" spans="1:213" customFormat="1" ht="15" hidden="1" x14ac:dyDescent="0.25">
      <c r="A194" s="144"/>
      <c r="B194" s="167"/>
      <c r="C194" s="286" t="s">
        <v>663</v>
      </c>
      <c r="D194" s="286"/>
      <c r="E194" s="286"/>
      <c r="F194" s="286"/>
      <c r="G194" s="286"/>
      <c r="H194" s="286"/>
      <c r="I194" s="286"/>
      <c r="J194" s="286"/>
      <c r="K194" s="286"/>
      <c r="L194" s="286"/>
      <c r="M194" s="286"/>
      <c r="N194" s="286"/>
      <c r="O194" s="286"/>
      <c r="P194" s="168"/>
      <c r="Q194" s="165"/>
      <c r="R194" s="166"/>
      <c r="GO194" s="79"/>
      <c r="GP194" s="79"/>
      <c r="GQ194" s="79"/>
      <c r="GR194" s="79"/>
      <c r="GS194" s="79"/>
      <c r="GT194" s="79"/>
      <c r="GU194" s="54"/>
      <c r="GV194" s="54"/>
      <c r="GW194" s="79"/>
      <c r="GX194" s="54"/>
      <c r="GY194" s="79"/>
      <c r="GZ194" s="79" t="s">
        <v>663</v>
      </c>
      <c r="HB194" s="79"/>
      <c r="HD194" s="54"/>
      <c r="HE194" s="54"/>
    </row>
    <row r="195" spans="1:213" customFormat="1" ht="15" hidden="1" x14ac:dyDescent="0.25">
      <c r="A195" s="144"/>
      <c r="B195" s="145"/>
      <c r="C195" s="283" t="s">
        <v>196</v>
      </c>
      <c r="D195" s="283"/>
      <c r="E195" s="283"/>
      <c r="F195" s="283"/>
      <c r="G195" s="283"/>
      <c r="H195" s="283"/>
      <c r="I195" s="283"/>
      <c r="J195" s="283"/>
      <c r="K195" s="283"/>
      <c r="L195" s="283"/>
      <c r="M195" s="283"/>
      <c r="N195" s="283"/>
      <c r="O195" s="283"/>
      <c r="P195" s="169">
        <v>109883.38</v>
      </c>
      <c r="Q195" s="165"/>
      <c r="R195" s="166"/>
      <c r="GO195" s="79"/>
      <c r="GP195" s="79"/>
      <c r="GQ195" s="79"/>
      <c r="GR195" s="79"/>
      <c r="GS195" s="79"/>
      <c r="GT195" s="79"/>
      <c r="GU195" s="54"/>
      <c r="GV195" s="54"/>
      <c r="GW195" s="79"/>
      <c r="GX195" s="54"/>
      <c r="GY195" s="79"/>
      <c r="GZ195" s="79"/>
      <c r="HA195" s="87" t="s">
        <v>196</v>
      </c>
      <c r="HB195" s="79"/>
      <c r="HD195" s="54"/>
      <c r="HE195" s="54"/>
    </row>
    <row r="196" spans="1:213" customFormat="1" ht="15" hidden="1" x14ac:dyDescent="0.25">
      <c r="A196" s="144"/>
      <c r="B196" s="145"/>
      <c r="C196" s="283" t="s">
        <v>197</v>
      </c>
      <c r="D196" s="283"/>
      <c r="E196" s="283"/>
      <c r="F196" s="283"/>
      <c r="G196" s="283"/>
      <c r="H196" s="283"/>
      <c r="I196" s="283"/>
      <c r="J196" s="283"/>
      <c r="K196" s="283"/>
      <c r="L196" s="283"/>
      <c r="M196" s="283"/>
      <c r="N196" s="283"/>
      <c r="O196" s="283"/>
      <c r="P196" s="170"/>
      <c r="Q196" s="165"/>
      <c r="R196" s="166"/>
      <c r="GO196" s="79"/>
      <c r="GP196" s="79"/>
      <c r="GQ196" s="79"/>
      <c r="GR196" s="79"/>
      <c r="GS196" s="79"/>
      <c r="GT196" s="79"/>
      <c r="GU196" s="54"/>
      <c r="GV196" s="54"/>
      <c r="GW196" s="79"/>
      <c r="GX196" s="54"/>
      <c r="GY196" s="79"/>
      <c r="GZ196" s="79"/>
      <c r="HA196" s="87" t="s">
        <v>197</v>
      </c>
      <c r="HB196" s="79"/>
      <c r="HD196" s="54"/>
      <c r="HE196" s="54"/>
    </row>
    <row r="197" spans="1:213" customFormat="1" ht="15" hidden="1" x14ac:dyDescent="0.25">
      <c r="A197" s="144"/>
      <c r="B197" s="145"/>
      <c r="C197" s="283" t="s">
        <v>198</v>
      </c>
      <c r="D197" s="283"/>
      <c r="E197" s="283"/>
      <c r="F197" s="283"/>
      <c r="G197" s="283"/>
      <c r="H197" s="283"/>
      <c r="I197" s="283"/>
      <c r="J197" s="283"/>
      <c r="K197" s="283"/>
      <c r="L197" s="283"/>
      <c r="M197" s="283"/>
      <c r="N197" s="283"/>
      <c r="O197" s="283"/>
      <c r="P197" s="169">
        <v>48149.82</v>
      </c>
      <c r="Q197" s="165"/>
      <c r="R197" s="166"/>
      <c r="GO197" s="79"/>
      <c r="GP197" s="79"/>
      <c r="GQ197" s="79"/>
      <c r="GR197" s="79"/>
      <c r="GS197" s="79"/>
      <c r="GT197" s="79"/>
      <c r="GU197" s="54"/>
      <c r="GV197" s="54"/>
      <c r="GW197" s="79"/>
      <c r="GX197" s="54"/>
      <c r="GY197" s="79"/>
      <c r="GZ197" s="79"/>
      <c r="HA197" s="87" t="s">
        <v>198</v>
      </c>
      <c r="HB197" s="79"/>
      <c r="HD197" s="54"/>
      <c r="HE197" s="54"/>
    </row>
    <row r="198" spans="1:213" customFormat="1" ht="15" hidden="1" x14ac:dyDescent="0.25">
      <c r="A198" s="144"/>
      <c r="B198" s="145"/>
      <c r="C198" s="283" t="s">
        <v>199</v>
      </c>
      <c r="D198" s="283"/>
      <c r="E198" s="283"/>
      <c r="F198" s="283"/>
      <c r="G198" s="283"/>
      <c r="H198" s="283"/>
      <c r="I198" s="283"/>
      <c r="J198" s="283"/>
      <c r="K198" s="283"/>
      <c r="L198" s="283"/>
      <c r="M198" s="283"/>
      <c r="N198" s="283"/>
      <c r="O198" s="283"/>
      <c r="P198" s="169">
        <v>48427.37</v>
      </c>
      <c r="Q198" s="165"/>
      <c r="R198" s="166"/>
      <c r="GO198" s="79"/>
      <c r="GP198" s="79"/>
      <c r="GQ198" s="79"/>
      <c r="GR198" s="79"/>
      <c r="GS198" s="79"/>
      <c r="GT198" s="79"/>
      <c r="GU198" s="54"/>
      <c r="GV198" s="54"/>
      <c r="GW198" s="79"/>
      <c r="GX198" s="54"/>
      <c r="GY198" s="79"/>
      <c r="GZ198" s="79"/>
      <c r="HA198" s="87" t="s">
        <v>199</v>
      </c>
      <c r="HB198" s="79"/>
      <c r="HD198" s="54"/>
      <c r="HE198" s="54"/>
    </row>
    <row r="199" spans="1:213" customFormat="1" ht="15" hidden="1" x14ac:dyDescent="0.25">
      <c r="A199" s="144"/>
      <c r="B199" s="145"/>
      <c r="C199" s="283" t="s">
        <v>200</v>
      </c>
      <c r="D199" s="283"/>
      <c r="E199" s="283"/>
      <c r="F199" s="283"/>
      <c r="G199" s="283"/>
      <c r="H199" s="283"/>
      <c r="I199" s="283"/>
      <c r="J199" s="283"/>
      <c r="K199" s="283"/>
      <c r="L199" s="283"/>
      <c r="M199" s="283"/>
      <c r="N199" s="283"/>
      <c r="O199" s="283"/>
      <c r="P199" s="169">
        <v>10122.799999999999</v>
      </c>
      <c r="Q199" s="165"/>
      <c r="R199" s="166"/>
      <c r="GO199" s="79"/>
      <c r="GP199" s="79"/>
      <c r="GQ199" s="79"/>
      <c r="GR199" s="79"/>
      <c r="GS199" s="79"/>
      <c r="GT199" s="79"/>
      <c r="GU199" s="54"/>
      <c r="GV199" s="54"/>
      <c r="GW199" s="79"/>
      <c r="GX199" s="54"/>
      <c r="GY199" s="79"/>
      <c r="GZ199" s="79"/>
      <c r="HA199" s="87" t="s">
        <v>200</v>
      </c>
      <c r="HB199" s="79"/>
      <c r="HD199" s="54"/>
      <c r="HE199" s="54"/>
    </row>
    <row r="200" spans="1:213" customFormat="1" ht="15" hidden="1" x14ac:dyDescent="0.25">
      <c r="A200" s="144"/>
      <c r="B200" s="145"/>
      <c r="C200" s="283" t="s">
        <v>421</v>
      </c>
      <c r="D200" s="283"/>
      <c r="E200" s="283"/>
      <c r="F200" s="283"/>
      <c r="G200" s="283"/>
      <c r="H200" s="283"/>
      <c r="I200" s="283"/>
      <c r="J200" s="283"/>
      <c r="K200" s="283"/>
      <c r="L200" s="283"/>
      <c r="M200" s="283"/>
      <c r="N200" s="283"/>
      <c r="O200" s="283"/>
      <c r="P200" s="169">
        <v>3183.39</v>
      </c>
      <c r="Q200" s="165"/>
      <c r="R200" s="166"/>
      <c r="GO200" s="79"/>
      <c r="GP200" s="79"/>
      <c r="GQ200" s="79"/>
      <c r="GR200" s="79"/>
      <c r="GS200" s="79"/>
      <c r="GT200" s="79"/>
      <c r="GU200" s="54"/>
      <c r="GV200" s="54"/>
      <c r="GW200" s="79"/>
      <c r="GX200" s="54"/>
      <c r="GY200" s="79"/>
      <c r="GZ200" s="79"/>
      <c r="HA200" s="87" t="s">
        <v>421</v>
      </c>
      <c r="HB200" s="79"/>
      <c r="HD200" s="54"/>
      <c r="HE200" s="54"/>
    </row>
    <row r="201" spans="1:213" customFormat="1" ht="15" hidden="1" x14ac:dyDescent="0.25">
      <c r="A201" s="144"/>
      <c r="B201" s="145"/>
      <c r="C201" s="283" t="s">
        <v>423</v>
      </c>
      <c r="D201" s="283"/>
      <c r="E201" s="283"/>
      <c r="F201" s="283"/>
      <c r="G201" s="283"/>
      <c r="H201" s="283"/>
      <c r="I201" s="283"/>
      <c r="J201" s="283"/>
      <c r="K201" s="283"/>
      <c r="L201" s="283"/>
      <c r="M201" s="283"/>
      <c r="N201" s="283"/>
      <c r="O201" s="283"/>
      <c r="P201" s="169">
        <v>195566.22</v>
      </c>
      <c r="Q201" s="165"/>
      <c r="R201" s="166"/>
      <c r="GO201" s="79"/>
      <c r="GP201" s="79"/>
      <c r="GQ201" s="79"/>
      <c r="GR201" s="79"/>
      <c r="GS201" s="79"/>
      <c r="GT201" s="79"/>
      <c r="GU201" s="54"/>
      <c r="GV201" s="54"/>
      <c r="GW201" s="79"/>
      <c r="GX201" s="54"/>
      <c r="GY201" s="79"/>
      <c r="GZ201" s="79"/>
      <c r="HA201" s="87" t="s">
        <v>423</v>
      </c>
      <c r="HB201" s="79"/>
      <c r="HD201" s="54"/>
      <c r="HE201" s="54"/>
    </row>
    <row r="202" spans="1:213" customFormat="1" ht="15" hidden="1" x14ac:dyDescent="0.25">
      <c r="A202" s="144"/>
      <c r="B202" s="145"/>
      <c r="C202" s="283" t="s">
        <v>197</v>
      </c>
      <c r="D202" s="283"/>
      <c r="E202" s="283"/>
      <c r="F202" s="283"/>
      <c r="G202" s="283"/>
      <c r="H202" s="283"/>
      <c r="I202" s="283"/>
      <c r="J202" s="283"/>
      <c r="K202" s="283"/>
      <c r="L202" s="283"/>
      <c r="M202" s="283"/>
      <c r="N202" s="283"/>
      <c r="O202" s="283"/>
      <c r="P202" s="170"/>
      <c r="Q202" s="165"/>
      <c r="R202" s="166"/>
      <c r="GO202" s="79"/>
      <c r="GP202" s="79"/>
      <c r="GQ202" s="79"/>
      <c r="GR202" s="79"/>
      <c r="GS202" s="79"/>
      <c r="GT202" s="79"/>
      <c r="GU202" s="54"/>
      <c r="GV202" s="54"/>
      <c r="GW202" s="79"/>
      <c r="GX202" s="54"/>
      <c r="GY202" s="79"/>
      <c r="GZ202" s="79"/>
      <c r="HA202" s="87" t="s">
        <v>197</v>
      </c>
      <c r="HB202" s="79"/>
      <c r="HD202" s="54"/>
      <c r="HE202" s="54"/>
    </row>
    <row r="203" spans="1:213" customFormat="1" ht="15" hidden="1" x14ac:dyDescent="0.25">
      <c r="A203" s="144"/>
      <c r="B203" s="145"/>
      <c r="C203" s="283" t="s">
        <v>202</v>
      </c>
      <c r="D203" s="283"/>
      <c r="E203" s="283"/>
      <c r="F203" s="283"/>
      <c r="G203" s="283"/>
      <c r="H203" s="283"/>
      <c r="I203" s="283"/>
      <c r="J203" s="283"/>
      <c r="K203" s="283"/>
      <c r="L203" s="283"/>
      <c r="M203" s="283"/>
      <c r="N203" s="283"/>
      <c r="O203" s="283"/>
      <c r="P203" s="169">
        <v>48149.82</v>
      </c>
      <c r="Q203" s="165"/>
      <c r="R203" s="166"/>
      <c r="GO203" s="79"/>
      <c r="GP203" s="79"/>
      <c r="GQ203" s="79"/>
      <c r="GR203" s="79"/>
      <c r="GS203" s="79"/>
      <c r="GT203" s="79"/>
      <c r="GU203" s="54"/>
      <c r="GV203" s="54"/>
      <c r="GW203" s="79"/>
      <c r="GX203" s="54"/>
      <c r="GY203" s="79"/>
      <c r="GZ203" s="79"/>
      <c r="HA203" s="87" t="s">
        <v>202</v>
      </c>
      <c r="HB203" s="79"/>
      <c r="HD203" s="54"/>
      <c r="HE203" s="54"/>
    </row>
    <row r="204" spans="1:213" customFormat="1" ht="15" hidden="1" x14ac:dyDescent="0.25">
      <c r="A204" s="144"/>
      <c r="B204" s="145"/>
      <c r="C204" s="283" t="s">
        <v>203</v>
      </c>
      <c r="D204" s="283"/>
      <c r="E204" s="283"/>
      <c r="F204" s="283"/>
      <c r="G204" s="283"/>
      <c r="H204" s="283"/>
      <c r="I204" s="283"/>
      <c r="J204" s="283"/>
      <c r="K204" s="283"/>
      <c r="L204" s="283"/>
      <c r="M204" s="283"/>
      <c r="N204" s="283"/>
      <c r="O204" s="283"/>
      <c r="P204" s="169">
        <v>48427.37</v>
      </c>
      <c r="Q204" s="165"/>
      <c r="R204" s="166"/>
      <c r="GO204" s="79"/>
      <c r="GP204" s="79"/>
      <c r="GQ204" s="79"/>
      <c r="GR204" s="79"/>
      <c r="GS204" s="79"/>
      <c r="GT204" s="79"/>
      <c r="GU204" s="54"/>
      <c r="GV204" s="54"/>
      <c r="GW204" s="79"/>
      <c r="GX204" s="54"/>
      <c r="GY204" s="79"/>
      <c r="GZ204" s="79"/>
      <c r="HA204" s="87" t="s">
        <v>203</v>
      </c>
      <c r="HB204" s="79"/>
      <c r="HD204" s="54"/>
      <c r="HE204" s="54"/>
    </row>
    <row r="205" spans="1:213" customFormat="1" ht="15" hidden="1" x14ac:dyDescent="0.25">
      <c r="A205" s="144"/>
      <c r="B205" s="145"/>
      <c r="C205" s="283" t="s">
        <v>204</v>
      </c>
      <c r="D205" s="283"/>
      <c r="E205" s="283"/>
      <c r="F205" s="283"/>
      <c r="G205" s="283"/>
      <c r="H205" s="283"/>
      <c r="I205" s="283"/>
      <c r="J205" s="283"/>
      <c r="K205" s="283"/>
      <c r="L205" s="283"/>
      <c r="M205" s="283"/>
      <c r="N205" s="283"/>
      <c r="O205" s="283"/>
      <c r="P205" s="169">
        <v>10122.799999999999</v>
      </c>
      <c r="Q205" s="165"/>
      <c r="R205" s="166"/>
      <c r="GO205" s="79"/>
      <c r="GP205" s="79"/>
      <c r="GQ205" s="79"/>
      <c r="GR205" s="79"/>
      <c r="GS205" s="79"/>
      <c r="GT205" s="79"/>
      <c r="GU205" s="54"/>
      <c r="GV205" s="54"/>
      <c r="GW205" s="79"/>
      <c r="GX205" s="54"/>
      <c r="GY205" s="79"/>
      <c r="GZ205" s="79"/>
      <c r="HA205" s="87" t="s">
        <v>204</v>
      </c>
      <c r="HB205" s="79"/>
      <c r="HD205" s="54"/>
      <c r="HE205" s="54"/>
    </row>
    <row r="206" spans="1:213" customFormat="1" ht="15" hidden="1" x14ac:dyDescent="0.25">
      <c r="A206" s="144"/>
      <c r="B206" s="145"/>
      <c r="C206" s="283" t="s">
        <v>422</v>
      </c>
      <c r="D206" s="283"/>
      <c r="E206" s="283"/>
      <c r="F206" s="283"/>
      <c r="G206" s="283"/>
      <c r="H206" s="283"/>
      <c r="I206" s="283"/>
      <c r="J206" s="283"/>
      <c r="K206" s="283"/>
      <c r="L206" s="283"/>
      <c r="M206" s="283"/>
      <c r="N206" s="283"/>
      <c r="O206" s="283"/>
      <c r="P206" s="169">
        <v>3183.39</v>
      </c>
      <c r="Q206" s="165"/>
      <c r="R206" s="166"/>
      <c r="GO206" s="79"/>
      <c r="GP206" s="79"/>
      <c r="GQ206" s="79"/>
      <c r="GR206" s="79"/>
      <c r="GS206" s="79"/>
      <c r="GT206" s="79"/>
      <c r="GU206" s="54"/>
      <c r="GV206" s="54"/>
      <c r="GW206" s="79"/>
      <c r="GX206" s="54"/>
      <c r="GY206" s="79"/>
      <c r="GZ206" s="79"/>
      <c r="HA206" s="87" t="s">
        <v>422</v>
      </c>
      <c r="HB206" s="79"/>
      <c r="HD206" s="54"/>
      <c r="HE206" s="54"/>
    </row>
    <row r="207" spans="1:213" customFormat="1" ht="15" hidden="1" x14ac:dyDescent="0.25">
      <c r="A207" s="144"/>
      <c r="B207" s="145"/>
      <c r="C207" s="283" t="s">
        <v>205</v>
      </c>
      <c r="D207" s="283"/>
      <c r="E207" s="283"/>
      <c r="F207" s="283"/>
      <c r="G207" s="283"/>
      <c r="H207" s="283"/>
      <c r="I207" s="283"/>
      <c r="J207" s="283"/>
      <c r="K207" s="283"/>
      <c r="L207" s="283"/>
      <c r="M207" s="283"/>
      <c r="N207" s="283"/>
      <c r="O207" s="283"/>
      <c r="P207" s="169">
        <v>56222.559999999998</v>
      </c>
      <c r="Q207" s="165"/>
      <c r="R207" s="166"/>
      <c r="GO207" s="79"/>
      <c r="GP207" s="79"/>
      <c r="GQ207" s="79"/>
      <c r="GR207" s="79"/>
      <c r="GS207" s="79"/>
      <c r="GT207" s="79"/>
      <c r="GU207" s="54"/>
      <c r="GV207" s="54"/>
      <c r="GW207" s="79"/>
      <c r="GX207" s="54"/>
      <c r="GY207" s="79"/>
      <c r="GZ207" s="79"/>
      <c r="HA207" s="87" t="s">
        <v>205</v>
      </c>
      <c r="HB207" s="79"/>
      <c r="HD207" s="54"/>
      <c r="HE207" s="54"/>
    </row>
    <row r="208" spans="1:213" customFormat="1" ht="15" hidden="1" x14ac:dyDescent="0.25">
      <c r="A208" s="144"/>
      <c r="B208" s="145"/>
      <c r="C208" s="283" t="s">
        <v>206</v>
      </c>
      <c r="D208" s="283"/>
      <c r="E208" s="283"/>
      <c r="F208" s="283"/>
      <c r="G208" s="283"/>
      <c r="H208" s="283"/>
      <c r="I208" s="283"/>
      <c r="J208" s="283"/>
      <c r="K208" s="283"/>
      <c r="L208" s="283"/>
      <c r="M208" s="283"/>
      <c r="N208" s="283"/>
      <c r="O208" s="283"/>
      <c r="P208" s="169">
        <v>29460.28</v>
      </c>
      <c r="Q208" s="165"/>
      <c r="R208" s="166"/>
      <c r="GO208" s="79"/>
      <c r="GP208" s="79"/>
      <c r="GQ208" s="79"/>
      <c r="GR208" s="79"/>
      <c r="GS208" s="79"/>
      <c r="GT208" s="79"/>
      <c r="GU208" s="54"/>
      <c r="GV208" s="54"/>
      <c r="GW208" s="79"/>
      <c r="GX208" s="54"/>
      <c r="GY208" s="79"/>
      <c r="GZ208" s="79"/>
      <c r="HA208" s="87" t="s">
        <v>206</v>
      </c>
      <c r="HB208" s="79"/>
      <c r="HD208" s="54"/>
      <c r="HE208" s="54"/>
    </row>
    <row r="209" spans="1:213" customFormat="1" ht="15" hidden="1" x14ac:dyDescent="0.25">
      <c r="A209" s="144"/>
      <c r="B209" s="145"/>
      <c r="C209" s="283" t="s">
        <v>207</v>
      </c>
      <c r="D209" s="283"/>
      <c r="E209" s="283"/>
      <c r="F209" s="283"/>
      <c r="G209" s="283"/>
      <c r="H209" s="283"/>
      <c r="I209" s="283"/>
      <c r="J209" s="283"/>
      <c r="K209" s="283"/>
      <c r="L209" s="283"/>
      <c r="M209" s="283"/>
      <c r="N209" s="283"/>
      <c r="O209" s="283"/>
      <c r="P209" s="169">
        <v>58272.62</v>
      </c>
      <c r="Q209" s="165"/>
      <c r="R209" s="166"/>
      <c r="GO209" s="79"/>
      <c r="GP209" s="79"/>
      <c r="GQ209" s="79"/>
      <c r="GR209" s="79"/>
      <c r="GS209" s="79"/>
      <c r="GT209" s="79"/>
      <c r="GU209" s="54"/>
      <c r="GV209" s="54"/>
      <c r="GW209" s="79"/>
      <c r="GX209" s="54"/>
      <c r="GY209" s="79"/>
      <c r="GZ209" s="79"/>
      <c r="HA209" s="87" t="s">
        <v>207</v>
      </c>
      <c r="HB209" s="79"/>
      <c r="HD209" s="54"/>
      <c r="HE209" s="54"/>
    </row>
    <row r="210" spans="1:213" customFormat="1" ht="15" hidden="1" x14ac:dyDescent="0.25">
      <c r="A210" s="144"/>
      <c r="B210" s="145"/>
      <c r="C210" s="283" t="s">
        <v>208</v>
      </c>
      <c r="D210" s="283"/>
      <c r="E210" s="283"/>
      <c r="F210" s="283"/>
      <c r="G210" s="283"/>
      <c r="H210" s="283"/>
      <c r="I210" s="283"/>
      <c r="J210" s="283"/>
      <c r="K210" s="283"/>
      <c r="L210" s="283"/>
      <c r="M210" s="283"/>
      <c r="N210" s="283"/>
      <c r="O210" s="283"/>
      <c r="P210" s="169">
        <v>56222.559999999998</v>
      </c>
      <c r="Q210" s="165"/>
      <c r="R210" s="166"/>
      <c r="GO210" s="79"/>
      <c r="GP210" s="79"/>
      <c r="GQ210" s="79"/>
      <c r="GR210" s="79"/>
      <c r="GS210" s="79"/>
      <c r="GT210" s="79"/>
      <c r="GU210" s="54"/>
      <c r="GV210" s="54"/>
      <c r="GW210" s="79"/>
      <c r="GX210" s="54"/>
      <c r="GY210" s="79"/>
      <c r="GZ210" s="79"/>
      <c r="HA210" s="87" t="s">
        <v>208</v>
      </c>
      <c r="HB210" s="79"/>
      <c r="HD210" s="54"/>
      <c r="HE210" s="54"/>
    </row>
    <row r="211" spans="1:213" customFormat="1" ht="15" hidden="1" x14ac:dyDescent="0.25">
      <c r="A211" s="144"/>
      <c r="B211" s="145"/>
      <c r="C211" s="283" t="s">
        <v>209</v>
      </c>
      <c r="D211" s="283"/>
      <c r="E211" s="283"/>
      <c r="F211" s="283"/>
      <c r="G211" s="283"/>
      <c r="H211" s="283"/>
      <c r="I211" s="283"/>
      <c r="J211" s="283"/>
      <c r="K211" s="283"/>
      <c r="L211" s="283"/>
      <c r="M211" s="283"/>
      <c r="N211" s="283"/>
      <c r="O211" s="283"/>
      <c r="P211" s="169">
        <v>29460.28</v>
      </c>
      <c r="Q211" s="165"/>
      <c r="R211" s="166"/>
      <c r="GO211" s="79"/>
      <c r="GP211" s="79"/>
      <c r="GQ211" s="79"/>
      <c r="GR211" s="79"/>
      <c r="GS211" s="79"/>
      <c r="GT211" s="79"/>
      <c r="GU211" s="54"/>
      <c r="GV211" s="54"/>
      <c r="GW211" s="79"/>
      <c r="GX211" s="54"/>
      <c r="GY211" s="79"/>
      <c r="GZ211" s="79"/>
      <c r="HA211" s="87" t="s">
        <v>209</v>
      </c>
      <c r="HB211" s="79"/>
      <c r="HD211" s="54"/>
      <c r="HE211" s="54"/>
    </row>
    <row r="212" spans="1:213" customFormat="1" ht="15" x14ac:dyDescent="0.25">
      <c r="A212" s="144"/>
      <c r="B212" s="167"/>
      <c r="C212" s="286" t="s">
        <v>664</v>
      </c>
      <c r="D212" s="286"/>
      <c r="E212" s="286"/>
      <c r="F212" s="286"/>
      <c r="G212" s="286"/>
      <c r="H212" s="286"/>
      <c r="I212" s="286"/>
      <c r="J212" s="286"/>
      <c r="K212" s="286"/>
      <c r="L212" s="286"/>
      <c r="M212" s="286"/>
      <c r="N212" s="286"/>
      <c r="O212" s="286"/>
      <c r="P212" s="171">
        <v>195566.22</v>
      </c>
      <c r="Q212" s="165"/>
      <c r="R212" s="166"/>
      <c r="GO212" s="79"/>
      <c r="GP212" s="79"/>
      <c r="GQ212" s="79"/>
      <c r="GR212" s="79"/>
      <c r="GS212" s="79"/>
      <c r="GT212" s="79"/>
      <c r="GU212" s="54"/>
      <c r="GV212" s="54"/>
      <c r="GW212" s="79"/>
      <c r="GX212" s="54"/>
      <c r="GY212" s="79"/>
      <c r="GZ212" s="79"/>
      <c r="HB212" s="79" t="s">
        <v>664</v>
      </c>
      <c r="HD212" s="54"/>
      <c r="HE212" s="54"/>
    </row>
    <row r="213" spans="1:213" customFormat="1" ht="15" hidden="1" x14ac:dyDescent="0.25">
      <c r="A213" s="144"/>
      <c r="B213" s="145"/>
      <c r="C213" s="283" t="s">
        <v>211</v>
      </c>
      <c r="D213" s="283"/>
      <c r="E213" s="283"/>
      <c r="F213" s="283"/>
      <c r="G213" s="283"/>
      <c r="H213" s="283"/>
      <c r="I213" s="283"/>
      <c r="J213" s="283"/>
      <c r="K213" s="283"/>
      <c r="L213" s="283"/>
      <c r="M213" s="283"/>
      <c r="N213" s="283"/>
      <c r="O213" s="283"/>
      <c r="P213" s="170"/>
      <c r="Q213" s="165"/>
      <c r="R213" s="166"/>
      <c r="GO213" s="79"/>
      <c r="GP213" s="79"/>
      <c r="GQ213" s="79"/>
      <c r="GR213" s="79"/>
      <c r="GS213" s="79"/>
      <c r="GT213" s="79"/>
      <c r="GU213" s="54"/>
      <c r="GV213" s="54"/>
      <c r="GW213" s="79"/>
      <c r="GX213" s="54"/>
      <c r="GY213" s="79"/>
      <c r="GZ213" s="79"/>
      <c r="HA213" s="87" t="s">
        <v>211</v>
      </c>
      <c r="HB213" s="79"/>
      <c r="HD213" s="54"/>
      <c r="HE213" s="54"/>
    </row>
    <row r="214" spans="1:213" customFormat="1" ht="15" hidden="1" x14ac:dyDescent="0.25">
      <c r="A214" s="144"/>
      <c r="B214" s="145"/>
      <c r="C214" s="283" t="s">
        <v>212</v>
      </c>
      <c r="D214" s="283"/>
      <c r="E214" s="283"/>
      <c r="F214" s="283"/>
      <c r="G214" s="283"/>
      <c r="H214" s="283"/>
      <c r="I214" s="283"/>
      <c r="J214" s="283"/>
      <c r="K214" s="172" t="s">
        <v>665</v>
      </c>
      <c r="L214" s="173"/>
      <c r="M214" s="173"/>
      <c r="O214" s="174"/>
      <c r="P214" s="170"/>
      <c r="Q214" s="165"/>
      <c r="R214" s="166"/>
      <c r="GO214" s="79"/>
      <c r="GP214" s="79"/>
      <c r="GQ214" s="79"/>
      <c r="GR214" s="79"/>
      <c r="GS214" s="79"/>
      <c r="GT214" s="79"/>
      <c r="GU214" s="54"/>
      <c r="GV214" s="54"/>
      <c r="GW214" s="79"/>
      <c r="GX214" s="54"/>
      <c r="GY214" s="79"/>
      <c r="GZ214" s="79"/>
      <c r="HB214" s="79"/>
      <c r="HC214" s="87" t="s">
        <v>212</v>
      </c>
      <c r="HD214" s="54"/>
      <c r="HE214" s="54"/>
    </row>
    <row r="215" spans="1:213" customFormat="1" ht="15" hidden="1" x14ac:dyDescent="0.25">
      <c r="A215" s="144"/>
      <c r="B215" s="145"/>
      <c r="C215" s="283" t="s">
        <v>214</v>
      </c>
      <c r="D215" s="283"/>
      <c r="E215" s="283"/>
      <c r="F215" s="283"/>
      <c r="G215" s="283"/>
      <c r="H215" s="283"/>
      <c r="I215" s="283"/>
      <c r="J215" s="283"/>
      <c r="K215" s="172" t="s">
        <v>666</v>
      </c>
      <c r="L215" s="173"/>
      <c r="M215" s="173"/>
      <c r="O215" s="174"/>
      <c r="P215" s="170"/>
      <c r="Q215" s="165"/>
      <c r="R215" s="166"/>
      <c r="GO215" s="79"/>
      <c r="GP215" s="79"/>
      <c r="GQ215" s="79"/>
      <c r="GR215" s="79"/>
      <c r="GS215" s="79"/>
      <c r="GT215" s="79"/>
      <c r="GU215" s="54"/>
      <c r="GV215" s="54"/>
      <c r="GW215" s="79"/>
      <c r="GX215" s="54"/>
      <c r="GY215" s="79"/>
      <c r="GZ215" s="79"/>
      <c r="HB215" s="79"/>
      <c r="HC215" s="87" t="s">
        <v>214</v>
      </c>
      <c r="HD215" s="54"/>
      <c r="HE215" s="54"/>
    </row>
    <row r="216" spans="1:213" customFormat="1" ht="15" x14ac:dyDescent="0.25">
      <c r="A216" s="290" t="s">
        <v>667</v>
      </c>
      <c r="B216" s="291"/>
      <c r="C216" s="291"/>
      <c r="D216" s="291"/>
      <c r="E216" s="291"/>
      <c r="F216" s="291"/>
      <c r="G216" s="291"/>
      <c r="H216" s="291"/>
      <c r="I216" s="291"/>
      <c r="J216" s="291"/>
      <c r="K216" s="291"/>
      <c r="L216" s="291"/>
      <c r="M216" s="291"/>
      <c r="N216" s="291"/>
      <c r="O216" s="291"/>
      <c r="P216" s="292"/>
      <c r="GO216" s="79" t="s">
        <v>667</v>
      </c>
      <c r="GP216" s="79"/>
      <c r="GQ216" s="79"/>
      <c r="GR216" s="79"/>
      <c r="GS216" s="79"/>
      <c r="GT216" s="79"/>
      <c r="GU216" s="54"/>
      <c r="GV216" s="54"/>
      <c r="GW216" s="79"/>
      <c r="GX216" s="54"/>
      <c r="GY216" s="79"/>
      <c r="GZ216" s="79"/>
      <c r="HB216" s="79"/>
      <c r="HD216" s="54"/>
      <c r="HE216" s="54"/>
    </row>
    <row r="217" spans="1:213" customFormat="1" ht="23.25" x14ac:dyDescent="0.25">
      <c r="A217" s="117" t="s">
        <v>223</v>
      </c>
      <c r="B217" s="118" t="s">
        <v>668</v>
      </c>
      <c r="C217" s="289" t="s">
        <v>669</v>
      </c>
      <c r="D217" s="289"/>
      <c r="E217" s="289"/>
      <c r="F217" s="289"/>
      <c r="G217" s="289"/>
      <c r="H217" s="119" t="s">
        <v>145</v>
      </c>
      <c r="I217" s="120">
        <v>2</v>
      </c>
      <c r="J217" s="121">
        <v>1</v>
      </c>
      <c r="K217" s="121">
        <v>2</v>
      </c>
      <c r="L217" s="122"/>
      <c r="M217" s="120"/>
      <c r="N217" s="123"/>
      <c r="O217" s="120"/>
      <c r="P217" s="124"/>
      <c r="GO217" s="79"/>
      <c r="GP217" s="79" t="s">
        <v>669</v>
      </c>
      <c r="GQ217" s="79" t="s">
        <v>4</v>
      </c>
      <c r="GR217" s="79" t="s">
        <v>4</v>
      </c>
      <c r="GS217" s="79" t="s">
        <v>4</v>
      </c>
      <c r="GT217" s="79" t="s">
        <v>4</v>
      </c>
      <c r="GU217" s="54"/>
      <c r="GV217" s="54"/>
      <c r="GW217" s="79"/>
      <c r="GX217" s="54"/>
      <c r="GY217" s="79"/>
      <c r="GZ217" s="79"/>
      <c r="HB217" s="79"/>
      <c r="HD217" s="54"/>
      <c r="HE217" s="54"/>
    </row>
    <row r="218" spans="1:213" customFormat="1" ht="15" hidden="1" x14ac:dyDescent="0.25">
      <c r="A218" s="125"/>
      <c r="B218" s="126" t="s">
        <v>20</v>
      </c>
      <c r="C218" s="287" t="s">
        <v>146</v>
      </c>
      <c r="D218" s="287"/>
      <c r="E218" s="287"/>
      <c r="F218" s="287"/>
      <c r="G218" s="287"/>
      <c r="H218" s="127" t="s">
        <v>147</v>
      </c>
      <c r="I218" s="128"/>
      <c r="J218" s="128"/>
      <c r="K218" s="133">
        <v>53.02</v>
      </c>
      <c r="L218" s="130"/>
      <c r="M218" s="128"/>
      <c r="N218" s="130"/>
      <c r="O218" s="128"/>
      <c r="P218" s="131">
        <v>19658.759999999998</v>
      </c>
      <c r="GO218" s="79"/>
      <c r="GP218" s="79"/>
      <c r="GQ218" s="79"/>
      <c r="GR218" s="79"/>
      <c r="GS218" s="79"/>
      <c r="GT218" s="79"/>
      <c r="GU218" s="54" t="s">
        <v>146</v>
      </c>
      <c r="GV218" s="54"/>
      <c r="GW218" s="79"/>
      <c r="GX218" s="54"/>
      <c r="GY218" s="79"/>
      <c r="GZ218" s="79"/>
      <c r="HB218" s="79"/>
      <c r="HD218" s="54"/>
      <c r="HE218" s="54"/>
    </row>
    <row r="219" spans="1:213" customFormat="1" ht="15" hidden="1" x14ac:dyDescent="0.25">
      <c r="A219" s="132"/>
      <c r="B219" s="126" t="s">
        <v>324</v>
      </c>
      <c r="C219" s="287" t="s">
        <v>325</v>
      </c>
      <c r="D219" s="287"/>
      <c r="E219" s="287"/>
      <c r="F219" s="287"/>
      <c r="G219" s="287"/>
      <c r="H219" s="127" t="s">
        <v>147</v>
      </c>
      <c r="I219" s="133">
        <v>26.51</v>
      </c>
      <c r="J219" s="128"/>
      <c r="K219" s="133">
        <v>53.02</v>
      </c>
      <c r="L219" s="135"/>
      <c r="M219" s="136"/>
      <c r="N219" s="137">
        <v>370.78</v>
      </c>
      <c r="O219" s="128"/>
      <c r="P219" s="131">
        <v>19658.759999999998</v>
      </c>
      <c r="Q219" s="138"/>
      <c r="R219" s="138"/>
      <c r="GO219" s="79"/>
      <c r="GP219" s="79"/>
      <c r="GQ219" s="79"/>
      <c r="GR219" s="79"/>
      <c r="GS219" s="79"/>
      <c r="GT219" s="79"/>
      <c r="GU219" s="54"/>
      <c r="GV219" s="54" t="s">
        <v>325</v>
      </c>
      <c r="GW219" s="79"/>
      <c r="GX219" s="54"/>
      <c r="GY219" s="79"/>
      <c r="GZ219" s="79"/>
      <c r="HB219" s="79"/>
      <c r="HD219" s="54"/>
      <c r="HE219" s="54"/>
    </row>
    <row r="220" spans="1:213" customFormat="1" ht="15" hidden="1" x14ac:dyDescent="0.25">
      <c r="A220" s="125"/>
      <c r="B220" s="126" t="s">
        <v>28</v>
      </c>
      <c r="C220" s="287" t="s">
        <v>150</v>
      </c>
      <c r="D220" s="287"/>
      <c r="E220" s="287"/>
      <c r="F220" s="287"/>
      <c r="G220" s="287"/>
      <c r="H220" s="127"/>
      <c r="I220" s="128"/>
      <c r="J220" s="128"/>
      <c r="K220" s="128"/>
      <c r="L220" s="130"/>
      <c r="M220" s="128"/>
      <c r="N220" s="130"/>
      <c r="O220" s="128"/>
      <c r="P220" s="131">
        <v>22525.96</v>
      </c>
      <c r="GO220" s="79"/>
      <c r="GP220" s="79"/>
      <c r="GQ220" s="79"/>
      <c r="GR220" s="79"/>
      <c r="GS220" s="79"/>
      <c r="GT220" s="79"/>
      <c r="GU220" s="54" t="s">
        <v>150</v>
      </c>
      <c r="GV220" s="54"/>
      <c r="GW220" s="79"/>
      <c r="GX220" s="54"/>
      <c r="GY220" s="79"/>
      <c r="GZ220" s="79"/>
      <c r="HB220" s="79"/>
      <c r="HD220" s="54"/>
      <c r="HE220" s="54"/>
    </row>
    <row r="221" spans="1:213" customFormat="1" ht="15" hidden="1" x14ac:dyDescent="0.25">
      <c r="A221" s="125"/>
      <c r="B221" s="126"/>
      <c r="C221" s="287" t="s">
        <v>151</v>
      </c>
      <c r="D221" s="287"/>
      <c r="E221" s="287"/>
      <c r="F221" s="287"/>
      <c r="G221" s="287"/>
      <c r="H221" s="127" t="s">
        <v>147</v>
      </c>
      <c r="I221" s="128"/>
      <c r="J221" s="128"/>
      <c r="K221" s="133">
        <v>14.86</v>
      </c>
      <c r="L221" s="130"/>
      <c r="M221" s="128"/>
      <c r="N221" s="130"/>
      <c r="O221" s="128"/>
      <c r="P221" s="131">
        <v>6776.79</v>
      </c>
      <c r="GO221" s="79"/>
      <c r="GP221" s="79"/>
      <c r="GQ221" s="79"/>
      <c r="GR221" s="79"/>
      <c r="GS221" s="79"/>
      <c r="GT221" s="79"/>
      <c r="GU221" s="54" t="s">
        <v>151</v>
      </c>
      <c r="GV221" s="54"/>
      <c r="GW221" s="79"/>
      <c r="GX221" s="54"/>
      <c r="GY221" s="79"/>
      <c r="GZ221" s="79"/>
      <c r="HB221" s="79"/>
      <c r="HD221" s="54"/>
      <c r="HE221" s="54"/>
    </row>
    <row r="222" spans="1:213" customFormat="1" ht="15" hidden="1" x14ac:dyDescent="0.25">
      <c r="A222" s="132"/>
      <c r="B222" s="126" t="s">
        <v>191</v>
      </c>
      <c r="C222" s="287" t="s">
        <v>192</v>
      </c>
      <c r="D222" s="287"/>
      <c r="E222" s="287"/>
      <c r="F222" s="287"/>
      <c r="G222" s="287"/>
      <c r="H222" s="127" t="s">
        <v>154</v>
      </c>
      <c r="I222" s="143">
        <v>5.2</v>
      </c>
      <c r="J222" s="128"/>
      <c r="K222" s="143">
        <v>10.4</v>
      </c>
      <c r="L222" s="135"/>
      <c r="M222" s="136"/>
      <c r="N222" s="137">
        <v>1610.55</v>
      </c>
      <c r="O222" s="128"/>
      <c r="P222" s="131">
        <v>16749.72</v>
      </c>
      <c r="Q222" s="138"/>
      <c r="R222" s="138"/>
      <c r="GO222" s="79"/>
      <c r="GP222" s="79"/>
      <c r="GQ222" s="79"/>
      <c r="GR222" s="79"/>
      <c r="GS222" s="79"/>
      <c r="GT222" s="79"/>
      <c r="GU222" s="54"/>
      <c r="GV222" s="54" t="s">
        <v>192</v>
      </c>
      <c r="GW222" s="79"/>
      <c r="GX222" s="54"/>
      <c r="GY222" s="79"/>
      <c r="GZ222" s="79"/>
      <c r="HB222" s="79"/>
      <c r="HD222" s="54"/>
      <c r="HE222" s="54"/>
    </row>
    <row r="223" spans="1:213" customFormat="1" ht="15" hidden="1" x14ac:dyDescent="0.25">
      <c r="A223" s="141"/>
      <c r="B223" s="126" t="s">
        <v>193</v>
      </c>
      <c r="C223" s="287" t="s">
        <v>194</v>
      </c>
      <c r="D223" s="287"/>
      <c r="E223" s="287"/>
      <c r="F223" s="287"/>
      <c r="G223" s="287"/>
      <c r="H223" s="127" t="s">
        <v>147</v>
      </c>
      <c r="I223" s="143">
        <v>5.2</v>
      </c>
      <c r="J223" s="128"/>
      <c r="K223" s="143">
        <v>10.4</v>
      </c>
      <c r="L223" s="130"/>
      <c r="M223" s="128"/>
      <c r="N223" s="142">
        <v>476.71</v>
      </c>
      <c r="O223" s="128"/>
      <c r="P223" s="131">
        <v>4957.78</v>
      </c>
      <c r="GO223" s="79"/>
      <c r="GP223" s="79"/>
      <c r="GQ223" s="79"/>
      <c r="GR223" s="79"/>
      <c r="GS223" s="79"/>
      <c r="GT223" s="79"/>
      <c r="GU223" s="54"/>
      <c r="GV223" s="54"/>
      <c r="GW223" s="79"/>
      <c r="GX223" s="54"/>
      <c r="GY223" s="79"/>
      <c r="GZ223" s="79"/>
      <c r="HB223" s="79"/>
      <c r="HD223" s="54" t="s">
        <v>194</v>
      </c>
      <c r="HE223" s="54"/>
    </row>
    <row r="224" spans="1:213" customFormat="1" ht="23.25" hidden="1" x14ac:dyDescent="0.25">
      <c r="A224" s="132"/>
      <c r="B224" s="126" t="s">
        <v>670</v>
      </c>
      <c r="C224" s="287" t="s">
        <v>671</v>
      </c>
      <c r="D224" s="287"/>
      <c r="E224" s="287"/>
      <c r="F224" s="287"/>
      <c r="G224" s="287"/>
      <c r="H224" s="127" t="s">
        <v>154</v>
      </c>
      <c r="I224" s="133">
        <v>2.23</v>
      </c>
      <c r="J224" s="128"/>
      <c r="K224" s="133">
        <v>4.46</v>
      </c>
      <c r="L224" s="135"/>
      <c r="M224" s="136"/>
      <c r="N224" s="137">
        <v>1122.76</v>
      </c>
      <c r="O224" s="128"/>
      <c r="P224" s="131">
        <v>5007.51</v>
      </c>
      <c r="Q224" s="138"/>
      <c r="R224" s="138"/>
      <c r="GO224" s="79"/>
      <c r="GP224" s="79"/>
      <c r="GQ224" s="79"/>
      <c r="GR224" s="79"/>
      <c r="GS224" s="79"/>
      <c r="GT224" s="79"/>
      <c r="GU224" s="54"/>
      <c r="GV224" s="54" t="s">
        <v>671</v>
      </c>
      <c r="GW224" s="79"/>
      <c r="GX224" s="54"/>
      <c r="GY224" s="79"/>
      <c r="GZ224" s="79"/>
      <c r="HB224" s="79"/>
      <c r="HD224" s="54"/>
      <c r="HE224" s="54"/>
    </row>
    <row r="225" spans="1:213" customFormat="1" ht="15" hidden="1" x14ac:dyDescent="0.25">
      <c r="A225" s="141"/>
      <c r="B225" s="126" t="s">
        <v>173</v>
      </c>
      <c r="C225" s="287" t="s">
        <v>174</v>
      </c>
      <c r="D225" s="287"/>
      <c r="E225" s="287"/>
      <c r="F225" s="287"/>
      <c r="G225" s="287"/>
      <c r="H225" s="127" t="s">
        <v>147</v>
      </c>
      <c r="I225" s="133">
        <v>2.23</v>
      </c>
      <c r="J225" s="128"/>
      <c r="K225" s="133">
        <v>4.46</v>
      </c>
      <c r="L225" s="130"/>
      <c r="M225" s="128"/>
      <c r="N225" s="142">
        <v>407.85</v>
      </c>
      <c r="O225" s="128"/>
      <c r="P225" s="131">
        <v>1819.01</v>
      </c>
      <c r="GO225" s="79"/>
      <c r="GP225" s="79"/>
      <c r="GQ225" s="79"/>
      <c r="GR225" s="79"/>
      <c r="GS225" s="79"/>
      <c r="GT225" s="79"/>
      <c r="GU225" s="54"/>
      <c r="GV225" s="54"/>
      <c r="GW225" s="79"/>
      <c r="GX225" s="54"/>
      <c r="GY225" s="79"/>
      <c r="GZ225" s="79"/>
      <c r="HB225" s="79"/>
      <c r="HD225" s="54" t="s">
        <v>174</v>
      </c>
      <c r="HE225" s="54"/>
    </row>
    <row r="226" spans="1:213" customFormat="1" ht="15" hidden="1" x14ac:dyDescent="0.25">
      <c r="A226" s="132"/>
      <c r="B226" s="126" t="s">
        <v>672</v>
      </c>
      <c r="C226" s="287" t="s">
        <v>673</v>
      </c>
      <c r="D226" s="287"/>
      <c r="E226" s="287"/>
      <c r="F226" s="287"/>
      <c r="G226" s="287"/>
      <c r="H226" s="127" t="s">
        <v>154</v>
      </c>
      <c r="I226" s="133">
        <v>2.23</v>
      </c>
      <c r="J226" s="128"/>
      <c r="K226" s="133">
        <v>4.46</v>
      </c>
      <c r="L226" s="139">
        <v>105.74</v>
      </c>
      <c r="M226" s="140">
        <v>1.63</v>
      </c>
      <c r="N226" s="137">
        <v>172.36</v>
      </c>
      <c r="O226" s="128"/>
      <c r="P226" s="131">
        <v>768.73</v>
      </c>
      <c r="Q226" s="138"/>
      <c r="R226" s="138"/>
      <c r="GO226" s="79"/>
      <c r="GP226" s="79"/>
      <c r="GQ226" s="79"/>
      <c r="GR226" s="79"/>
      <c r="GS226" s="79"/>
      <c r="GT226" s="79"/>
      <c r="GU226" s="54"/>
      <c r="GV226" s="54" t="s">
        <v>673</v>
      </c>
      <c r="GW226" s="79"/>
      <c r="GX226" s="54"/>
      <c r="GY226" s="79"/>
      <c r="GZ226" s="79"/>
      <c r="HB226" s="79"/>
      <c r="HD226" s="54"/>
      <c r="HE226" s="54"/>
    </row>
    <row r="227" spans="1:213" customFormat="1" ht="15" x14ac:dyDescent="0.25">
      <c r="A227" s="144"/>
      <c r="B227" s="145"/>
      <c r="C227" s="288" t="s">
        <v>159</v>
      </c>
      <c r="D227" s="288"/>
      <c r="E227" s="288"/>
      <c r="F227" s="288"/>
      <c r="G227" s="288"/>
      <c r="H227" s="119"/>
      <c r="I227" s="120"/>
      <c r="J227" s="120"/>
      <c r="K227" s="120"/>
      <c r="L227" s="122"/>
      <c r="M227" s="120"/>
      <c r="N227" s="146"/>
      <c r="O227" s="120"/>
      <c r="P227" s="147">
        <v>48961.51</v>
      </c>
      <c r="Q227" s="138"/>
      <c r="R227" s="138"/>
      <c r="GO227" s="79"/>
      <c r="GP227" s="79"/>
      <c r="GQ227" s="79"/>
      <c r="GR227" s="79"/>
      <c r="GS227" s="79"/>
      <c r="GT227" s="79"/>
      <c r="GU227" s="54"/>
      <c r="GV227" s="54"/>
      <c r="GW227" s="79" t="s">
        <v>159</v>
      </c>
      <c r="GX227" s="54"/>
      <c r="GY227" s="79"/>
      <c r="GZ227" s="79"/>
      <c r="HB227" s="79"/>
      <c r="HD227" s="54"/>
      <c r="HE227" s="54"/>
    </row>
    <row r="228" spans="1:213" customFormat="1" ht="15" x14ac:dyDescent="0.25">
      <c r="A228" s="141"/>
      <c r="B228" s="126"/>
      <c r="C228" s="287" t="s">
        <v>160</v>
      </c>
      <c r="D228" s="287"/>
      <c r="E228" s="287"/>
      <c r="F228" s="287"/>
      <c r="G228" s="287"/>
      <c r="H228" s="127"/>
      <c r="I228" s="128"/>
      <c r="J228" s="128"/>
      <c r="K228" s="128"/>
      <c r="L228" s="130"/>
      <c r="M228" s="128"/>
      <c r="N228" s="130"/>
      <c r="O228" s="128"/>
      <c r="P228" s="131">
        <v>26435.55</v>
      </c>
      <c r="GO228" s="79"/>
      <c r="GP228" s="79"/>
      <c r="GQ228" s="79"/>
      <c r="GR228" s="79"/>
      <c r="GS228" s="79"/>
      <c r="GT228" s="79"/>
      <c r="GU228" s="54"/>
      <c r="GV228" s="54"/>
      <c r="GW228" s="79"/>
      <c r="GX228" s="54" t="s">
        <v>160</v>
      </c>
      <c r="GY228" s="79"/>
      <c r="GZ228" s="79"/>
      <c r="HB228" s="79"/>
      <c r="HD228" s="54"/>
      <c r="HE228" s="54"/>
    </row>
    <row r="229" spans="1:213" customFormat="1" ht="15" x14ac:dyDescent="0.25">
      <c r="A229" s="141"/>
      <c r="B229" s="126" t="s">
        <v>674</v>
      </c>
      <c r="C229" s="287" t="s">
        <v>675</v>
      </c>
      <c r="D229" s="287"/>
      <c r="E229" s="287"/>
      <c r="F229" s="287"/>
      <c r="G229" s="287"/>
      <c r="H229" s="127" t="s">
        <v>163</v>
      </c>
      <c r="I229" s="148">
        <v>106</v>
      </c>
      <c r="J229" s="128"/>
      <c r="K229" s="148">
        <v>106</v>
      </c>
      <c r="L229" s="130"/>
      <c r="M229" s="128"/>
      <c r="N229" s="130"/>
      <c r="O229" s="128"/>
      <c r="P229" s="131">
        <v>28021.68</v>
      </c>
      <c r="GO229" s="79"/>
      <c r="GP229" s="79"/>
      <c r="GQ229" s="79"/>
      <c r="GR229" s="79"/>
      <c r="GS229" s="79"/>
      <c r="GT229" s="79"/>
      <c r="GU229" s="54"/>
      <c r="GV229" s="54"/>
      <c r="GW229" s="79"/>
      <c r="GX229" s="54" t="s">
        <v>675</v>
      </c>
      <c r="GY229" s="79"/>
      <c r="GZ229" s="79"/>
      <c r="HB229" s="79"/>
      <c r="HD229" s="54"/>
      <c r="HE229" s="54"/>
    </row>
    <row r="230" spans="1:213" customFormat="1" ht="15" x14ac:dyDescent="0.25">
      <c r="A230" s="141"/>
      <c r="B230" s="126" t="s">
        <v>676</v>
      </c>
      <c r="C230" s="287" t="s">
        <v>677</v>
      </c>
      <c r="D230" s="287"/>
      <c r="E230" s="287"/>
      <c r="F230" s="287"/>
      <c r="G230" s="287"/>
      <c r="H230" s="127" t="s">
        <v>163</v>
      </c>
      <c r="I230" s="148">
        <v>45</v>
      </c>
      <c r="J230" s="128"/>
      <c r="K230" s="148">
        <v>45</v>
      </c>
      <c r="L230" s="130"/>
      <c r="M230" s="128"/>
      <c r="N230" s="130"/>
      <c r="O230" s="128"/>
      <c r="P230" s="131">
        <v>11896</v>
      </c>
      <c r="GO230" s="79"/>
      <c r="GP230" s="79"/>
      <c r="GQ230" s="79"/>
      <c r="GR230" s="79"/>
      <c r="GS230" s="79"/>
      <c r="GT230" s="79"/>
      <c r="GU230" s="54"/>
      <c r="GV230" s="54"/>
      <c r="GW230" s="79"/>
      <c r="GX230" s="54" t="s">
        <v>677</v>
      </c>
      <c r="GY230" s="79"/>
      <c r="GZ230" s="79"/>
      <c r="HB230" s="79"/>
      <c r="HD230" s="54"/>
      <c r="HE230" s="54"/>
    </row>
    <row r="231" spans="1:213" customFormat="1" ht="15" x14ac:dyDescent="0.25">
      <c r="A231" s="149"/>
      <c r="B231" s="150"/>
      <c r="C231" s="288" t="s">
        <v>166</v>
      </c>
      <c r="D231" s="288"/>
      <c r="E231" s="288"/>
      <c r="F231" s="288"/>
      <c r="G231" s="288"/>
      <c r="H231" s="119"/>
      <c r="I231" s="120"/>
      <c r="J231" s="120"/>
      <c r="K231" s="120"/>
      <c r="L231" s="122"/>
      <c r="M231" s="120"/>
      <c r="N231" s="146">
        <v>44439.6</v>
      </c>
      <c r="O231" s="120"/>
      <c r="P231" s="147">
        <v>88879.19</v>
      </c>
      <c r="GO231" s="79"/>
      <c r="GP231" s="79"/>
      <c r="GQ231" s="79"/>
      <c r="GR231" s="79"/>
      <c r="GS231" s="79"/>
      <c r="GT231" s="79"/>
      <c r="GU231" s="54"/>
      <c r="GV231" s="54"/>
      <c r="GW231" s="79"/>
      <c r="GX231" s="54"/>
      <c r="GY231" s="79" t="s">
        <v>166</v>
      </c>
      <c r="GZ231" s="79"/>
      <c r="HB231" s="79"/>
      <c r="HD231" s="54"/>
      <c r="HE231" s="54"/>
    </row>
    <row r="232" spans="1:213" customFormat="1" ht="23.25" x14ac:dyDescent="0.25">
      <c r="A232" s="117" t="s">
        <v>226</v>
      </c>
      <c r="B232" s="118" t="s">
        <v>678</v>
      </c>
      <c r="C232" s="289" t="s">
        <v>679</v>
      </c>
      <c r="D232" s="289"/>
      <c r="E232" s="289"/>
      <c r="F232" s="289"/>
      <c r="G232" s="289"/>
      <c r="H232" s="119" t="s">
        <v>145</v>
      </c>
      <c r="I232" s="120">
        <v>2</v>
      </c>
      <c r="J232" s="121">
        <v>1</v>
      </c>
      <c r="K232" s="121">
        <v>2</v>
      </c>
      <c r="L232" s="122"/>
      <c r="M232" s="120"/>
      <c r="N232" s="123"/>
      <c r="O232" s="120"/>
      <c r="P232" s="124"/>
      <c r="GO232" s="79"/>
      <c r="GP232" s="79" t="s">
        <v>679</v>
      </c>
      <c r="GQ232" s="79" t="s">
        <v>4</v>
      </c>
      <c r="GR232" s="79" t="s">
        <v>4</v>
      </c>
      <c r="GS232" s="79" t="s">
        <v>4</v>
      </c>
      <c r="GT232" s="79" t="s">
        <v>4</v>
      </c>
      <c r="GU232" s="54"/>
      <c r="GV232" s="54"/>
      <c r="GW232" s="79"/>
      <c r="GX232" s="54"/>
      <c r="GY232" s="79"/>
      <c r="GZ232" s="79"/>
      <c r="HB232" s="79"/>
      <c r="HD232" s="54"/>
      <c r="HE232" s="54"/>
    </row>
    <row r="233" spans="1:213" customFormat="1" ht="15" hidden="1" x14ac:dyDescent="0.25">
      <c r="A233" s="125"/>
      <c r="B233" s="126" t="s">
        <v>20</v>
      </c>
      <c r="C233" s="287" t="s">
        <v>146</v>
      </c>
      <c r="D233" s="287"/>
      <c r="E233" s="287"/>
      <c r="F233" s="287"/>
      <c r="G233" s="287"/>
      <c r="H233" s="127" t="s">
        <v>147</v>
      </c>
      <c r="I233" s="128"/>
      <c r="J233" s="128"/>
      <c r="K233" s="155">
        <v>37.962000000000003</v>
      </c>
      <c r="L233" s="130"/>
      <c r="M233" s="128"/>
      <c r="N233" s="130"/>
      <c r="O233" s="128"/>
      <c r="P233" s="131">
        <v>13874.35</v>
      </c>
      <c r="GO233" s="79"/>
      <c r="GP233" s="79"/>
      <c r="GQ233" s="79"/>
      <c r="GR233" s="79"/>
      <c r="GS233" s="79"/>
      <c r="GT233" s="79"/>
      <c r="GU233" s="54" t="s">
        <v>146</v>
      </c>
      <c r="GV233" s="54"/>
      <c r="GW233" s="79"/>
      <c r="GX233" s="54"/>
      <c r="GY233" s="79"/>
      <c r="GZ233" s="79"/>
      <c r="HB233" s="79"/>
      <c r="HD233" s="54"/>
      <c r="HE233" s="54"/>
    </row>
    <row r="234" spans="1:213" customFormat="1" ht="15" hidden="1" x14ac:dyDescent="0.25">
      <c r="A234" s="132"/>
      <c r="B234" s="126" t="s">
        <v>680</v>
      </c>
      <c r="C234" s="287" t="s">
        <v>681</v>
      </c>
      <c r="D234" s="287"/>
      <c r="E234" s="287"/>
      <c r="F234" s="287"/>
      <c r="G234" s="287"/>
      <c r="H234" s="127" t="s">
        <v>147</v>
      </c>
      <c r="I234" s="133">
        <v>14.06</v>
      </c>
      <c r="J234" s="133">
        <v>1.35</v>
      </c>
      <c r="K234" s="155">
        <v>37.962000000000003</v>
      </c>
      <c r="L234" s="135"/>
      <c r="M234" s="136"/>
      <c r="N234" s="137">
        <v>365.48</v>
      </c>
      <c r="O234" s="128"/>
      <c r="P234" s="131">
        <v>13874.35</v>
      </c>
      <c r="Q234" s="138"/>
      <c r="R234" s="138"/>
      <c r="GO234" s="79"/>
      <c r="GP234" s="79"/>
      <c r="GQ234" s="79"/>
      <c r="GR234" s="79"/>
      <c r="GS234" s="79"/>
      <c r="GT234" s="79"/>
      <c r="GU234" s="54"/>
      <c r="GV234" s="54" t="s">
        <v>681</v>
      </c>
      <c r="GW234" s="79"/>
      <c r="GX234" s="54"/>
      <c r="GY234" s="79"/>
      <c r="GZ234" s="79"/>
      <c r="HB234" s="79"/>
      <c r="HD234" s="54"/>
      <c r="HE234" s="54"/>
    </row>
    <row r="235" spans="1:213" customFormat="1" ht="15" hidden="1" x14ac:dyDescent="0.25">
      <c r="A235" s="125"/>
      <c r="B235" s="126" t="s">
        <v>28</v>
      </c>
      <c r="C235" s="287" t="s">
        <v>150</v>
      </c>
      <c r="D235" s="287"/>
      <c r="E235" s="287"/>
      <c r="F235" s="287"/>
      <c r="G235" s="287"/>
      <c r="H235" s="127"/>
      <c r="I235" s="128"/>
      <c r="J235" s="128"/>
      <c r="K235" s="128"/>
      <c r="L235" s="130"/>
      <c r="M235" s="128"/>
      <c r="N235" s="130"/>
      <c r="O235" s="128"/>
      <c r="P235" s="131">
        <v>17932.990000000002</v>
      </c>
      <c r="GO235" s="79"/>
      <c r="GP235" s="79"/>
      <c r="GQ235" s="79"/>
      <c r="GR235" s="79"/>
      <c r="GS235" s="79"/>
      <c r="GT235" s="79"/>
      <c r="GU235" s="54" t="s">
        <v>150</v>
      </c>
      <c r="GV235" s="54"/>
      <c r="GW235" s="79"/>
      <c r="GX235" s="54"/>
      <c r="GY235" s="79"/>
      <c r="GZ235" s="79"/>
      <c r="HB235" s="79"/>
      <c r="HD235" s="54"/>
      <c r="HE235" s="54"/>
    </row>
    <row r="236" spans="1:213" customFormat="1" ht="15" hidden="1" x14ac:dyDescent="0.25">
      <c r="A236" s="125"/>
      <c r="B236" s="126"/>
      <c r="C236" s="287" t="s">
        <v>151</v>
      </c>
      <c r="D236" s="287"/>
      <c r="E236" s="287"/>
      <c r="F236" s="287"/>
      <c r="G236" s="287"/>
      <c r="H236" s="127" t="s">
        <v>147</v>
      </c>
      <c r="I236" s="128"/>
      <c r="J236" s="128"/>
      <c r="K236" s="133">
        <v>12.15</v>
      </c>
      <c r="L236" s="130"/>
      <c r="M236" s="128"/>
      <c r="N236" s="130"/>
      <c r="O236" s="128"/>
      <c r="P236" s="131">
        <v>5435.05</v>
      </c>
      <c r="GO236" s="79"/>
      <c r="GP236" s="79"/>
      <c r="GQ236" s="79"/>
      <c r="GR236" s="79"/>
      <c r="GS236" s="79"/>
      <c r="GT236" s="79"/>
      <c r="GU236" s="54" t="s">
        <v>151</v>
      </c>
      <c r="GV236" s="54"/>
      <c r="GW236" s="79"/>
      <c r="GX236" s="54"/>
      <c r="GY236" s="79"/>
      <c r="GZ236" s="79"/>
      <c r="HB236" s="79"/>
      <c r="HD236" s="54"/>
      <c r="HE236" s="54"/>
    </row>
    <row r="237" spans="1:213" customFormat="1" ht="15" hidden="1" x14ac:dyDescent="0.25">
      <c r="A237" s="132"/>
      <c r="B237" s="126" t="s">
        <v>191</v>
      </c>
      <c r="C237" s="287" t="s">
        <v>192</v>
      </c>
      <c r="D237" s="287"/>
      <c r="E237" s="287"/>
      <c r="F237" s="287"/>
      <c r="G237" s="287"/>
      <c r="H237" s="127" t="s">
        <v>154</v>
      </c>
      <c r="I237" s="133">
        <v>2.58</v>
      </c>
      <c r="J237" s="133">
        <v>1.35</v>
      </c>
      <c r="K237" s="155">
        <v>6.9660000000000002</v>
      </c>
      <c r="L237" s="135"/>
      <c r="M237" s="136"/>
      <c r="N237" s="137">
        <v>1610.55</v>
      </c>
      <c r="O237" s="128"/>
      <c r="P237" s="131">
        <v>11219.09</v>
      </c>
      <c r="Q237" s="138"/>
      <c r="R237" s="138"/>
      <c r="GO237" s="79"/>
      <c r="GP237" s="79"/>
      <c r="GQ237" s="79"/>
      <c r="GR237" s="79"/>
      <c r="GS237" s="79"/>
      <c r="GT237" s="79"/>
      <c r="GU237" s="54"/>
      <c r="GV237" s="54" t="s">
        <v>192</v>
      </c>
      <c r="GW237" s="79"/>
      <c r="GX237" s="54"/>
      <c r="GY237" s="79"/>
      <c r="GZ237" s="79"/>
      <c r="HB237" s="79"/>
      <c r="HD237" s="54"/>
      <c r="HE237" s="54"/>
    </row>
    <row r="238" spans="1:213" customFormat="1" ht="15" hidden="1" x14ac:dyDescent="0.25">
      <c r="A238" s="141"/>
      <c r="B238" s="126" t="s">
        <v>193</v>
      </c>
      <c r="C238" s="287" t="s">
        <v>194</v>
      </c>
      <c r="D238" s="287"/>
      <c r="E238" s="287"/>
      <c r="F238" s="287"/>
      <c r="G238" s="287"/>
      <c r="H238" s="127" t="s">
        <v>147</v>
      </c>
      <c r="I238" s="133">
        <v>2.58</v>
      </c>
      <c r="J238" s="133">
        <v>1.35</v>
      </c>
      <c r="K238" s="155">
        <v>6.9660000000000002</v>
      </c>
      <c r="L238" s="130"/>
      <c r="M238" s="128"/>
      <c r="N238" s="142">
        <v>476.71</v>
      </c>
      <c r="O238" s="128"/>
      <c r="P238" s="131">
        <v>3320.76</v>
      </c>
      <c r="GO238" s="79"/>
      <c r="GP238" s="79"/>
      <c r="GQ238" s="79"/>
      <c r="GR238" s="79"/>
      <c r="GS238" s="79"/>
      <c r="GT238" s="79"/>
      <c r="GU238" s="54"/>
      <c r="GV238" s="54"/>
      <c r="GW238" s="79"/>
      <c r="GX238" s="54"/>
      <c r="GY238" s="79"/>
      <c r="GZ238" s="79"/>
      <c r="HB238" s="79"/>
      <c r="HD238" s="54" t="s">
        <v>194</v>
      </c>
      <c r="HE238" s="54"/>
    </row>
    <row r="239" spans="1:213" customFormat="1" ht="23.25" hidden="1" x14ac:dyDescent="0.25">
      <c r="A239" s="132"/>
      <c r="B239" s="126" t="s">
        <v>670</v>
      </c>
      <c r="C239" s="287" t="s">
        <v>671</v>
      </c>
      <c r="D239" s="287"/>
      <c r="E239" s="287"/>
      <c r="F239" s="287"/>
      <c r="G239" s="287"/>
      <c r="H239" s="127" t="s">
        <v>154</v>
      </c>
      <c r="I239" s="133">
        <v>1.92</v>
      </c>
      <c r="J239" s="133">
        <v>1.35</v>
      </c>
      <c r="K239" s="155">
        <v>5.1840000000000002</v>
      </c>
      <c r="L239" s="135"/>
      <c r="M239" s="136"/>
      <c r="N239" s="137">
        <v>1122.76</v>
      </c>
      <c r="O239" s="128"/>
      <c r="P239" s="131">
        <v>5820.39</v>
      </c>
      <c r="Q239" s="138"/>
      <c r="R239" s="138"/>
      <c r="GO239" s="79"/>
      <c r="GP239" s="79"/>
      <c r="GQ239" s="79"/>
      <c r="GR239" s="79"/>
      <c r="GS239" s="79"/>
      <c r="GT239" s="79"/>
      <c r="GU239" s="54"/>
      <c r="GV239" s="54" t="s">
        <v>671</v>
      </c>
      <c r="GW239" s="79"/>
      <c r="GX239" s="54"/>
      <c r="GY239" s="79"/>
      <c r="GZ239" s="79"/>
      <c r="HB239" s="79"/>
      <c r="HD239" s="54"/>
      <c r="HE239" s="54"/>
    </row>
    <row r="240" spans="1:213" customFormat="1" ht="15" hidden="1" x14ac:dyDescent="0.25">
      <c r="A240" s="141"/>
      <c r="B240" s="126" t="s">
        <v>173</v>
      </c>
      <c r="C240" s="287" t="s">
        <v>174</v>
      </c>
      <c r="D240" s="287"/>
      <c r="E240" s="287"/>
      <c r="F240" s="287"/>
      <c r="G240" s="287"/>
      <c r="H240" s="127" t="s">
        <v>147</v>
      </c>
      <c r="I240" s="133">
        <v>1.92</v>
      </c>
      <c r="J240" s="133">
        <v>1.35</v>
      </c>
      <c r="K240" s="155">
        <v>5.1840000000000002</v>
      </c>
      <c r="L240" s="130"/>
      <c r="M240" s="128"/>
      <c r="N240" s="142">
        <v>407.85</v>
      </c>
      <c r="O240" s="128"/>
      <c r="P240" s="131">
        <v>2114.29</v>
      </c>
      <c r="GO240" s="79"/>
      <c r="GP240" s="79"/>
      <c r="GQ240" s="79"/>
      <c r="GR240" s="79"/>
      <c r="GS240" s="79"/>
      <c r="GT240" s="79"/>
      <c r="GU240" s="54"/>
      <c r="GV240" s="54"/>
      <c r="GW240" s="79"/>
      <c r="GX240" s="54"/>
      <c r="GY240" s="79"/>
      <c r="GZ240" s="79"/>
      <c r="HB240" s="79"/>
      <c r="HD240" s="54" t="s">
        <v>174</v>
      </c>
      <c r="HE240" s="54"/>
    </row>
    <row r="241" spans="1:213" customFormat="1" ht="15" hidden="1" x14ac:dyDescent="0.25">
      <c r="A241" s="132"/>
      <c r="B241" s="126" t="s">
        <v>672</v>
      </c>
      <c r="C241" s="287" t="s">
        <v>673</v>
      </c>
      <c r="D241" s="287"/>
      <c r="E241" s="287"/>
      <c r="F241" s="287"/>
      <c r="G241" s="287"/>
      <c r="H241" s="127" t="s">
        <v>154</v>
      </c>
      <c r="I241" s="133">
        <v>1.92</v>
      </c>
      <c r="J241" s="133">
        <v>1.35</v>
      </c>
      <c r="K241" s="155">
        <v>5.1840000000000002</v>
      </c>
      <c r="L241" s="139">
        <v>105.74</v>
      </c>
      <c r="M241" s="140">
        <v>1.63</v>
      </c>
      <c r="N241" s="137">
        <v>172.36</v>
      </c>
      <c r="O241" s="128"/>
      <c r="P241" s="131">
        <v>893.51</v>
      </c>
      <c r="Q241" s="138"/>
      <c r="R241" s="138"/>
      <c r="GO241" s="79"/>
      <c r="GP241" s="79"/>
      <c r="GQ241" s="79"/>
      <c r="GR241" s="79"/>
      <c r="GS241" s="79"/>
      <c r="GT241" s="79"/>
      <c r="GU241" s="54"/>
      <c r="GV241" s="54" t="s">
        <v>673</v>
      </c>
      <c r="GW241" s="79"/>
      <c r="GX241" s="54"/>
      <c r="GY241" s="79"/>
      <c r="GZ241" s="79"/>
      <c r="HB241" s="79"/>
      <c r="HD241" s="54"/>
      <c r="HE241" s="54"/>
    </row>
    <row r="242" spans="1:213" customFormat="1" ht="15" x14ac:dyDescent="0.25">
      <c r="A242" s="144"/>
      <c r="B242" s="145"/>
      <c r="C242" s="288" t="s">
        <v>159</v>
      </c>
      <c r="D242" s="288"/>
      <c r="E242" s="288"/>
      <c r="F242" s="288"/>
      <c r="G242" s="288"/>
      <c r="H242" s="119"/>
      <c r="I242" s="120"/>
      <c r="J242" s="120"/>
      <c r="K242" s="120"/>
      <c r="L242" s="122"/>
      <c r="M242" s="120"/>
      <c r="N242" s="146"/>
      <c r="O242" s="120"/>
      <c r="P242" s="147">
        <v>37242.39</v>
      </c>
      <c r="Q242" s="138"/>
      <c r="R242" s="138"/>
      <c r="GO242" s="79"/>
      <c r="GP242" s="79"/>
      <c r="GQ242" s="79"/>
      <c r="GR242" s="79"/>
      <c r="GS242" s="79"/>
      <c r="GT242" s="79"/>
      <c r="GU242" s="54"/>
      <c r="GV242" s="54"/>
      <c r="GW242" s="79" t="s">
        <v>159</v>
      </c>
      <c r="GX242" s="54"/>
      <c r="GY242" s="79"/>
      <c r="GZ242" s="79"/>
      <c r="HB242" s="79"/>
      <c r="HD242" s="54"/>
      <c r="HE242" s="54"/>
    </row>
    <row r="243" spans="1:213" customFormat="1" ht="15" x14ac:dyDescent="0.25">
      <c r="A243" s="141"/>
      <c r="B243" s="126"/>
      <c r="C243" s="287" t="s">
        <v>160</v>
      </c>
      <c r="D243" s="287"/>
      <c r="E243" s="287"/>
      <c r="F243" s="287"/>
      <c r="G243" s="287"/>
      <c r="H243" s="127"/>
      <c r="I243" s="128"/>
      <c r="J243" s="128"/>
      <c r="K243" s="128"/>
      <c r="L243" s="130"/>
      <c r="M243" s="128"/>
      <c r="N243" s="130"/>
      <c r="O243" s="128"/>
      <c r="P243" s="131">
        <v>19309.400000000001</v>
      </c>
      <c r="GO243" s="79"/>
      <c r="GP243" s="79"/>
      <c r="GQ243" s="79"/>
      <c r="GR243" s="79"/>
      <c r="GS243" s="79"/>
      <c r="GT243" s="79"/>
      <c r="GU243" s="54"/>
      <c r="GV243" s="54"/>
      <c r="GW243" s="79"/>
      <c r="GX243" s="54" t="s">
        <v>160</v>
      </c>
      <c r="GY243" s="79"/>
      <c r="GZ243" s="79"/>
      <c r="HB243" s="79"/>
      <c r="HD243" s="54"/>
      <c r="HE243" s="54"/>
    </row>
    <row r="244" spans="1:213" customFormat="1" ht="15" x14ac:dyDescent="0.25">
      <c r="A244" s="141"/>
      <c r="B244" s="126" t="s">
        <v>674</v>
      </c>
      <c r="C244" s="287" t="s">
        <v>675</v>
      </c>
      <c r="D244" s="287"/>
      <c r="E244" s="287"/>
      <c r="F244" s="287"/>
      <c r="G244" s="287"/>
      <c r="H244" s="127" t="s">
        <v>163</v>
      </c>
      <c r="I244" s="148">
        <v>106</v>
      </c>
      <c r="J244" s="128"/>
      <c r="K244" s="148">
        <v>106</v>
      </c>
      <c r="L244" s="130"/>
      <c r="M244" s="128"/>
      <c r="N244" s="130"/>
      <c r="O244" s="128"/>
      <c r="P244" s="131">
        <v>20467.96</v>
      </c>
      <c r="GO244" s="79"/>
      <c r="GP244" s="79"/>
      <c r="GQ244" s="79"/>
      <c r="GR244" s="79"/>
      <c r="GS244" s="79"/>
      <c r="GT244" s="79"/>
      <c r="GU244" s="54"/>
      <c r="GV244" s="54"/>
      <c r="GW244" s="79"/>
      <c r="GX244" s="54" t="s">
        <v>675</v>
      </c>
      <c r="GY244" s="79"/>
      <c r="GZ244" s="79"/>
      <c r="HB244" s="79"/>
      <c r="HD244" s="54"/>
      <c r="HE244" s="54"/>
    </row>
    <row r="245" spans="1:213" customFormat="1" ht="15" x14ac:dyDescent="0.25">
      <c r="A245" s="141"/>
      <c r="B245" s="126" t="s">
        <v>676</v>
      </c>
      <c r="C245" s="287" t="s">
        <v>677</v>
      </c>
      <c r="D245" s="287"/>
      <c r="E245" s="287"/>
      <c r="F245" s="287"/>
      <c r="G245" s="287"/>
      <c r="H245" s="127" t="s">
        <v>163</v>
      </c>
      <c r="I245" s="148">
        <v>45</v>
      </c>
      <c r="J245" s="128"/>
      <c r="K245" s="148">
        <v>45</v>
      </c>
      <c r="L245" s="130"/>
      <c r="M245" s="128"/>
      <c r="N245" s="130"/>
      <c r="O245" s="128"/>
      <c r="P245" s="131">
        <v>8689.23</v>
      </c>
      <c r="GO245" s="79"/>
      <c r="GP245" s="79"/>
      <c r="GQ245" s="79"/>
      <c r="GR245" s="79"/>
      <c r="GS245" s="79"/>
      <c r="GT245" s="79"/>
      <c r="GU245" s="54"/>
      <c r="GV245" s="54"/>
      <c r="GW245" s="79"/>
      <c r="GX245" s="54" t="s">
        <v>677</v>
      </c>
      <c r="GY245" s="79"/>
      <c r="GZ245" s="79"/>
      <c r="HB245" s="79"/>
      <c r="HD245" s="54"/>
      <c r="HE245" s="54"/>
    </row>
    <row r="246" spans="1:213" customFormat="1" ht="15" x14ac:dyDescent="0.25">
      <c r="A246" s="149"/>
      <c r="B246" s="150"/>
      <c r="C246" s="288" t="s">
        <v>166</v>
      </c>
      <c r="D246" s="288"/>
      <c r="E246" s="288"/>
      <c r="F246" s="288"/>
      <c r="G246" s="288"/>
      <c r="H246" s="119"/>
      <c r="I246" s="120"/>
      <c r="J246" s="120"/>
      <c r="K246" s="120"/>
      <c r="L246" s="122"/>
      <c r="M246" s="120"/>
      <c r="N246" s="146">
        <v>33199.79</v>
      </c>
      <c r="O246" s="120"/>
      <c r="P246" s="147">
        <v>66399.58</v>
      </c>
      <c r="GO246" s="79"/>
      <c r="GP246" s="79"/>
      <c r="GQ246" s="79"/>
      <c r="GR246" s="79"/>
      <c r="GS246" s="79"/>
      <c r="GT246" s="79"/>
      <c r="GU246" s="54"/>
      <c r="GV246" s="54"/>
      <c r="GW246" s="79"/>
      <c r="GX246" s="54"/>
      <c r="GY246" s="79" t="s">
        <v>166</v>
      </c>
      <c r="GZ246" s="79"/>
      <c r="HB246" s="79"/>
      <c r="HD246" s="54"/>
      <c r="HE246" s="54"/>
    </row>
    <row r="247" spans="1:213" customFormat="1" ht="34.5" x14ac:dyDescent="0.25">
      <c r="A247" s="117" t="s">
        <v>230</v>
      </c>
      <c r="B247" s="118" t="s">
        <v>682</v>
      </c>
      <c r="C247" s="289" t="s">
        <v>683</v>
      </c>
      <c r="D247" s="289"/>
      <c r="E247" s="289"/>
      <c r="F247" s="289"/>
      <c r="G247" s="289"/>
      <c r="H247" s="119" t="s">
        <v>354</v>
      </c>
      <c r="I247" s="120">
        <v>4.58</v>
      </c>
      <c r="J247" s="121">
        <v>1</v>
      </c>
      <c r="K247" s="187">
        <v>4.58</v>
      </c>
      <c r="L247" s="122"/>
      <c r="M247" s="120"/>
      <c r="N247" s="123"/>
      <c r="O247" s="120"/>
      <c r="P247" s="124"/>
      <c r="GO247" s="79"/>
      <c r="GP247" s="79" t="s">
        <v>683</v>
      </c>
      <c r="GQ247" s="79" t="s">
        <v>4</v>
      </c>
      <c r="GR247" s="79" t="s">
        <v>4</v>
      </c>
      <c r="GS247" s="79" t="s">
        <v>4</v>
      </c>
      <c r="GT247" s="79" t="s">
        <v>4</v>
      </c>
      <c r="GU247" s="54"/>
      <c r="GV247" s="54"/>
      <c r="GW247" s="79"/>
      <c r="GX247" s="54"/>
      <c r="GY247" s="79"/>
      <c r="GZ247" s="79"/>
      <c r="HB247" s="79"/>
      <c r="HD247" s="54"/>
      <c r="HE247" s="54"/>
    </row>
    <row r="248" spans="1:213" customFormat="1" ht="15" hidden="1" x14ac:dyDescent="0.25">
      <c r="A248" s="125"/>
      <c r="B248" s="126" t="s">
        <v>20</v>
      </c>
      <c r="C248" s="287" t="s">
        <v>146</v>
      </c>
      <c r="D248" s="287"/>
      <c r="E248" s="287"/>
      <c r="F248" s="287"/>
      <c r="G248" s="287"/>
      <c r="H248" s="127" t="s">
        <v>147</v>
      </c>
      <c r="I248" s="128"/>
      <c r="J248" s="128"/>
      <c r="K248" s="134">
        <v>61.644509999999997</v>
      </c>
      <c r="L248" s="130"/>
      <c r="M248" s="128"/>
      <c r="N248" s="130"/>
      <c r="O248" s="128"/>
      <c r="P248" s="131">
        <v>23509.37</v>
      </c>
      <c r="GO248" s="79"/>
      <c r="GP248" s="79"/>
      <c r="GQ248" s="79"/>
      <c r="GR248" s="79"/>
      <c r="GS248" s="79"/>
      <c r="GT248" s="79"/>
      <c r="GU248" s="54" t="s">
        <v>146</v>
      </c>
      <c r="GV248" s="54"/>
      <c r="GW248" s="79"/>
      <c r="GX248" s="54"/>
      <c r="GY248" s="79"/>
      <c r="GZ248" s="79"/>
      <c r="HB248" s="79"/>
      <c r="HD248" s="54"/>
      <c r="HE248" s="54"/>
    </row>
    <row r="249" spans="1:213" customFormat="1" ht="15" hidden="1" x14ac:dyDescent="0.25">
      <c r="A249" s="132"/>
      <c r="B249" s="126" t="s">
        <v>367</v>
      </c>
      <c r="C249" s="287" t="s">
        <v>368</v>
      </c>
      <c r="D249" s="287"/>
      <c r="E249" s="287"/>
      <c r="F249" s="287"/>
      <c r="G249" s="287"/>
      <c r="H249" s="127" t="s">
        <v>147</v>
      </c>
      <c r="I249" s="133">
        <v>9.9700000000000006</v>
      </c>
      <c r="J249" s="133">
        <v>1.35</v>
      </c>
      <c r="K249" s="134">
        <v>61.644509999999997</v>
      </c>
      <c r="L249" s="135"/>
      <c r="M249" s="136"/>
      <c r="N249" s="137">
        <v>381.37</v>
      </c>
      <c r="O249" s="128"/>
      <c r="P249" s="131">
        <v>23509.37</v>
      </c>
      <c r="Q249" s="138"/>
      <c r="R249" s="138"/>
      <c r="GO249" s="79"/>
      <c r="GP249" s="79"/>
      <c r="GQ249" s="79"/>
      <c r="GR249" s="79"/>
      <c r="GS249" s="79"/>
      <c r="GT249" s="79"/>
      <c r="GU249" s="54"/>
      <c r="GV249" s="54" t="s">
        <v>368</v>
      </c>
      <c r="GW249" s="79"/>
      <c r="GX249" s="54"/>
      <c r="GY249" s="79"/>
      <c r="GZ249" s="79"/>
      <c r="HB249" s="79"/>
      <c r="HD249" s="54"/>
      <c r="HE249" s="54"/>
    </row>
    <row r="250" spans="1:213" customFormat="1" ht="15" hidden="1" x14ac:dyDescent="0.25">
      <c r="A250" s="125"/>
      <c r="B250" s="126" t="s">
        <v>28</v>
      </c>
      <c r="C250" s="287" t="s">
        <v>150</v>
      </c>
      <c r="D250" s="287"/>
      <c r="E250" s="287"/>
      <c r="F250" s="287"/>
      <c r="G250" s="287"/>
      <c r="H250" s="127"/>
      <c r="I250" s="128"/>
      <c r="J250" s="128"/>
      <c r="K250" s="128"/>
      <c r="L250" s="130"/>
      <c r="M250" s="128"/>
      <c r="N250" s="130"/>
      <c r="O250" s="128"/>
      <c r="P250" s="131">
        <v>306683.96999999997</v>
      </c>
      <c r="GO250" s="79"/>
      <c r="GP250" s="79"/>
      <c r="GQ250" s="79"/>
      <c r="GR250" s="79"/>
      <c r="GS250" s="79"/>
      <c r="GT250" s="79"/>
      <c r="GU250" s="54" t="s">
        <v>150</v>
      </c>
      <c r="GV250" s="54"/>
      <c r="GW250" s="79"/>
      <c r="GX250" s="54"/>
      <c r="GY250" s="79"/>
      <c r="GZ250" s="79"/>
      <c r="HB250" s="79"/>
      <c r="HD250" s="54"/>
      <c r="HE250" s="54"/>
    </row>
    <row r="251" spans="1:213" customFormat="1" ht="15" hidden="1" x14ac:dyDescent="0.25">
      <c r="A251" s="125"/>
      <c r="B251" s="126"/>
      <c r="C251" s="287" t="s">
        <v>151</v>
      </c>
      <c r="D251" s="287"/>
      <c r="E251" s="287"/>
      <c r="F251" s="287"/>
      <c r="G251" s="287"/>
      <c r="H251" s="127" t="s">
        <v>147</v>
      </c>
      <c r="I251" s="128"/>
      <c r="J251" s="128"/>
      <c r="K251" s="134">
        <v>108.26433</v>
      </c>
      <c r="L251" s="130"/>
      <c r="M251" s="128"/>
      <c r="N251" s="130"/>
      <c r="O251" s="128"/>
      <c r="P251" s="131">
        <v>53737.13</v>
      </c>
      <c r="GO251" s="79"/>
      <c r="GP251" s="79"/>
      <c r="GQ251" s="79"/>
      <c r="GR251" s="79"/>
      <c r="GS251" s="79"/>
      <c r="GT251" s="79"/>
      <c r="GU251" s="54" t="s">
        <v>151</v>
      </c>
      <c r="GV251" s="54"/>
      <c r="GW251" s="79"/>
      <c r="GX251" s="54"/>
      <c r="GY251" s="79"/>
      <c r="GZ251" s="79"/>
      <c r="HB251" s="79"/>
      <c r="HD251" s="54"/>
      <c r="HE251" s="54"/>
    </row>
    <row r="252" spans="1:213" customFormat="1" ht="45.75" hidden="1" x14ac:dyDescent="0.25">
      <c r="A252" s="132"/>
      <c r="B252" s="126" t="s">
        <v>684</v>
      </c>
      <c r="C252" s="287" t="s">
        <v>685</v>
      </c>
      <c r="D252" s="287"/>
      <c r="E252" s="287"/>
      <c r="F252" s="287"/>
      <c r="G252" s="287"/>
      <c r="H252" s="127" t="s">
        <v>154</v>
      </c>
      <c r="I252" s="143">
        <v>7.5</v>
      </c>
      <c r="J252" s="133">
        <v>1.35</v>
      </c>
      <c r="K252" s="151">
        <v>46.372500000000002</v>
      </c>
      <c r="L252" s="152">
        <v>4836.09</v>
      </c>
      <c r="M252" s="140">
        <v>1.28</v>
      </c>
      <c r="N252" s="137">
        <v>6190.2</v>
      </c>
      <c r="O252" s="128"/>
      <c r="P252" s="131">
        <v>287055.05</v>
      </c>
      <c r="Q252" s="138"/>
      <c r="R252" s="138"/>
      <c r="GO252" s="79"/>
      <c r="GP252" s="79"/>
      <c r="GQ252" s="79"/>
      <c r="GR252" s="79"/>
      <c r="GS252" s="79"/>
      <c r="GT252" s="79"/>
      <c r="GU252" s="54"/>
      <c r="GV252" s="54" t="s">
        <v>685</v>
      </c>
      <c r="GW252" s="79"/>
      <c r="GX252" s="54"/>
      <c r="GY252" s="79"/>
      <c r="GZ252" s="79"/>
      <c r="HB252" s="79"/>
      <c r="HD252" s="54"/>
      <c r="HE252" s="54"/>
    </row>
    <row r="253" spans="1:213" customFormat="1" ht="15" hidden="1" x14ac:dyDescent="0.25">
      <c r="A253" s="141"/>
      <c r="B253" s="126" t="s">
        <v>686</v>
      </c>
      <c r="C253" s="287" t="s">
        <v>687</v>
      </c>
      <c r="D253" s="287"/>
      <c r="E253" s="287"/>
      <c r="F253" s="287"/>
      <c r="G253" s="287"/>
      <c r="H253" s="127" t="s">
        <v>147</v>
      </c>
      <c r="I253" s="148">
        <v>15</v>
      </c>
      <c r="J253" s="133">
        <v>1.35</v>
      </c>
      <c r="K253" s="155">
        <v>92.745000000000005</v>
      </c>
      <c r="L253" s="130"/>
      <c r="M253" s="128"/>
      <c r="N253" s="142">
        <v>508.49</v>
      </c>
      <c r="O253" s="128"/>
      <c r="P253" s="131">
        <v>47159.91</v>
      </c>
      <c r="GO253" s="79"/>
      <c r="GP253" s="79"/>
      <c r="GQ253" s="79"/>
      <c r="GR253" s="79"/>
      <c r="GS253" s="79"/>
      <c r="GT253" s="79"/>
      <c r="GU253" s="54"/>
      <c r="GV253" s="54"/>
      <c r="GW253" s="79"/>
      <c r="GX253" s="54"/>
      <c r="GY253" s="79"/>
      <c r="GZ253" s="79"/>
      <c r="HB253" s="79"/>
      <c r="HD253" s="54" t="s">
        <v>687</v>
      </c>
      <c r="HE253" s="54"/>
    </row>
    <row r="254" spans="1:213" customFormat="1" ht="15" hidden="1" x14ac:dyDescent="0.25">
      <c r="A254" s="132"/>
      <c r="B254" s="126" t="s">
        <v>191</v>
      </c>
      <c r="C254" s="287" t="s">
        <v>192</v>
      </c>
      <c r="D254" s="287"/>
      <c r="E254" s="287"/>
      <c r="F254" s="287"/>
      <c r="G254" s="287"/>
      <c r="H254" s="127" t="s">
        <v>154</v>
      </c>
      <c r="I254" s="133">
        <v>1.42</v>
      </c>
      <c r="J254" s="133">
        <v>1.35</v>
      </c>
      <c r="K254" s="134">
        <v>8.7798599999999993</v>
      </c>
      <c r="L254" s="135"/>
      <c r="M254" s="136"/>
      <c r="N254" s="137">
        <v>1610.55</v>
      </c>
      <c r="O254" s="128"/>
      <c r="P254" s="131">
        <v>14140.4</v>
      </c>
      <c r="Q254" s="138"/>
      <c r="R254" s="138"/>
      <c r="GO254" s="79"/>
      <c r="GP254" s="79"/>
      <c r="GQ254" s="79"/>
      <c r="GR254" s="79"/>
      <c r="GS254" s="79"/>
      <c r="GT254" s="79"/>
      <c r="GU254" s="54"/>
      <c r="GV254" s="54" t="s">
        <v>192</v>
      </c>
      <c r="GW254" s="79"/>
      <c r="GX254" s="54"/>
      <c r="GY254" s="79"/>
      <c r="GZ254" s="79"/>
      <c r="HB254" s="79"/>
      <c r="HD254" s="54"/>
      <c r="HE254" s="54"/>
    </row>
    <row r="255" spans="1:213" customFormat="1" ht="15" hidden="1" x14ac:dyDescent="0.25">
      <c r="A255" s="141"/>
      <c r="B255" s="126" t="s">
        <v>193</v>
      </c>
      <c r="C255" s="287" t="s">
        <v>194</v>
      </c>
      <c r="D255" s="287"/>
      <c r="E255" s="287"/>
      <c r="F255" s="287"/>
      <c r="G255" s="287"/>
      <c r="H255" s="127" t="s">
        <v>147</v>
      </c>
      <c r="I255" s="133">
        <v>1.42</v>
      </c>
      <c r="J255" s="133">
        <v>1.35</v>
      </c>
      <c r="K255" s="134">
        <v>8.7798599999999993</v>
      </c>
      <c r="L255" s="130"/>
      <c r="M255" s="128"/>
      <c r="N255" s="142">
        <v>476.71</v>
      </c>
      <c r="O255" s="128"/>
      <c r="P255" s="131">
        <v>4185.45</v>
      </c>
      <c r="GO255" s="79"/>
      <c r="GP255" s="79"/>
      <c r="GQ255" s="79"/>
      <c r="GR255" s="79"/>
      <c r="GS255" s="79"/>
      <c r="GT255" s="79"/>
      <c r="GU255" s="54"/>
      <c r="GV255" s="54"/>
      <c r="GW255" s="79"/>
      <c r="GX255" s="54"/>
      <c r="GY255" s="79"/>
      <c r="GZ255" s="79"/>
      <c r="HB255" s="79"/>
      <c r="HD255" s="54" t="s">
        <v>194</v>
      </c>
      <c r="HE255" s="54"/>
    </row>
    <row r="256" spans="1:213" customFormat="1" ht="15" hidden="1" x14ac:dyDescent="0.25">
      <c r="A256" s="132"/>
      <c r="B256" s="126" t="s">
        <v>688</v>
      </c>
      <c r="C256" s="287" t="s">
        <v>689</v>
      </c>
      <c r="D256" s="287"/>
      <c r="E256" s="287"/>
      <c r="F256" s="287"/>
      <c r="G256" s="287"/>
      <c r="H256" s="127" t="s">
        <v>154</v>
      </c>
      <c r="I256" s="133">
        <v>0.63</v>
      </c>
      <c r="J256" s="133">
        <v>1.35</v>
      </c>
      <c r="K256" s="134">
        <v>3.8952900000000001</v>
      </c>
      <c r="L256" s="135"/>
      <c r="M256" s="136"/>
      <c r="N256" s="137">
        <v>1.17</v>
      </c>
      <c r="O256" s="128"/>
      <c r="P256" s="131">
        <v>4.5599999999999996</v>
      </c>
      <c r="Q256" s="138"/>
      <c r="R256" s="138"/>
      <c r="GO256" s="79"/>
      <c r="GP256" s="79"/>
      <c r="GQ256" s="79"/>
      <c r="GR256" s="79"/>
      <c r="GS256" s="79"/>
      <c r="GT256" s="79"/>
      <c r="GU256" s="54"/>
      <c r="GV256" s="54" t="s">
        <v>689</v>
      </c>
      <c r="GW256" s="79"/>
      <c r="GX256" s="54"/>
      <c r="GY256" s="79"/>
      <c r="GZ256" s="79"/>
      <c r="HB256" s="79"/>
      <c r="HD256" s="54"/>
      <c r="HE256" s="54"/>
    </row>
    <row r="257" spans="1:214" customFormat="1" ht="15" hidden="1" x14ac:dyDescent="0.25">
      <c r="A257" s="132"/>
      <c r="B257" s="126" t="s">
        <v>690</v>
      </c>
      <c r="C257" s="287" t="s">
        <v>691</v>
      </c>
      <c r="D257" s="287"/>
      <c r="E257" s="287"/>
      <c r="F257" s="287"/>
      <c r="G257" s="287"/>
      <c r="H257" s="127" t="s">
        <v>154</v>
      </c>
      <c r="I257" s="133">
        <v>0.59</v>
      </c>
      <c r="J257" s="133">
        <v>1.35</v>
      </c>
      <c r="K257" s="134">
        <v>3.6479699999999999</v>
      </c>
      <c r="L257" s="152">
        <v>1043.1400000000001</v>
      </c>
      <c r="M257" s="140">
        <v>1.35</v>
      </c>
      <c r="N257" s="137">
        <v>1408.24</v>
      </c>
      <c r="O257" s="128"/>
      <c r="P257" s="131">
        <v>5137.22</v>
      </c>
      <c r="Q257" s="138"/>
      <c r="R257" s="138"/>
      <c r="GO257" s="79"/>
      <c r="GP257" s="79"/>
      <c r="GQ257" s="79"/>
      <c r="GR257" s="79"/>
      <c r="GS257" s="79"/>
      <c r="GT257" s="79"/>
      <c r="GU257" s="54"/>
      <c r="GV257" s="54" t="s">
        <v>691</v>
      </c>
      <c r="GW257" s="79"/>
      <c r="GX257" s="54"/>
      <c r="GY257" s="79"/>
      <c r="GZ257" s="79"/>
      <c r="HB257" s="79"/>
      <c r="HD257" s="54"/>
      <c r="HE257" s="54"/>
    </row>
    <row r="258" spans="1:214" customFormat="1" ht="15" hidden="1" x14ac:dyDescent="0.25">
      <c r="A258" s="141"/>
      <c r="B258" s="126" t="s">
        <v>155</v>
      </c>
      <c r="C258" s="287" t="s">
        <v>156</v>
      </c>
      <c r="D258" s="287"/>
      <c r="E258" s="287"/>
      <c r="F258" s="287"/>
      <c r="G258" s="287"/>
      <c r="H258" s="127" t="s">
        <v>147</v>
      </c>
      <c r="I258" s="133">
        <v>0.59</v>
      </c>
      <c r="J258" s="133">
        <v>1.35</v>
      </c>
      <c r="K258" s="134">
        <v>3.6479699999999999</v>
      </c>
      <c r="L258" s="130"/>
      <c r="M258" s="128"/>
      <c r="N258" s="142">
        <v>354.89</v>
      </c>
      <c r="O258" s="128"/>
      <c r="P258" s="131">
        <v>1294.6300000000001</v>
      </c>
      <c r="GO258" s="79"/>
      <c r="GP258" s="79"/>
      <c r="GQ258" s="79"/>
      <c r="GR258" s="79"/>
      <c r="GS258" s="79"/>
      <c r="GT258" s="79"/>
      <c r="GU258" s="54"/>
      <c r="GV258" s="54"/>
      <c r="GW258" s="79"/>
      <c r="GX258" s="54"/>
      <c r="GY258" s="79"/>
      <c r="GZ258" s="79"/>
      <c r="HB258" s="79"/>
      <c r="HD258" s="54" t="s">
        <v>156</v>
      </c>
      <c r="HE258" s="54"/>
    </row>
    <row r="259" spans="1:214" customFormat="1" ht="15" hidden="1" x14ac:dyDescent="0.25">
      <c r="A259" s="132"/>
      <c r="B259" s="126" t="s">
        <v>692</v>
      </c>
      <c r="C259" s="287" t="s">
        <v>693</v>
      </c>
      <c r="D259" s="287"/>
      <c r="E259" s="287"/>
      <c r="F259" s="287"/>
      <c r="G259" s="287"/>
      <c r="H259" s="127" t="s">
        <v>154</v>
      </c>
      <c r="I259" s="143">
        <v>0.5</v>
      </c>
      <c r="J259" s="133">
        <v>1.35</v>
      </c>
      <c r="K259" s="151">
        <v>3.0914999999999999</v>
      </c>
      <c r="L259" s="135"/>
      <c r="M259" s="136"/>
      <c r="N259" s="137">
        <v>112.16</v>
      </c>
      <c r="O259" s="128"/>
      <c r="P259" s="131">
        <v>346.74</v>
      </c>
      <c r="Q259" s="138"/>
      <c r="R259" s="138"/>
      <c r="GO259" s="79"/>
      <c r="GP259" s="79"/>
      <c r="GQ259" s="79"/>
      <c r="GR259" s="79"/>
      <c r="GS259" s="79"/>
      <c r="GT259" s="79"/>
      <c r="GU259" s="54"/>
      <c r="GV259" s="54" t="s">
        <v>693</v>
      </c>
      <c r="GW259" s="79"/>
      <c r="GX259" s="54"/>
      <c r="GY259" s="79"/>
      <c r="GZ259" s="79"/>
      <c r="HB259" s="79"/>
      <c r="HD259" s="54"/>
      <c r="HE259" s="54"/>
    </row>
    <row r="260" spans="1:214" customFormat="1" ht="15" hidden="1" x14ac:dyDescent="0.25">
      <c r="A260" s="141"/>
      <c r="B260" s="126" t="s">
        <v>155</v>
      </c>
      <c r="C260" s="287" t="s">
        <v>156</v>
      </c>
      <c r="D260" s="287"/>
      <c r="E260" s="287"/>
      <c r="F260" s="287"/>
      <c r="G260" s="287"/>
      <c r="H260" s="127" t="s">
        <v>147</v>
      </c>
      <c r="I260" s="143">
        <v>0.5</v>
      </c>
      <c r="J260" s="133">
        <v>1.35</v>
      </c>
      <c r="K260" s="151">
        <v>3.0914999999999999</v>
      </c>
      <c r="L260" s="130"/>
      <c r="M260" s="128"/>
      <c r="N260" s="142">
        <v>354.89</v>
      </c>
      <c r="O260" s="128"/>
      <c r="P260" s="131">
        <v>1097.1400000000001</v>
      </c>
      <c r="GO260" s="79"/>
      <c r="GP260" s="79"/>
      <c r="GQ260" s="79"/>
      <c r="GR260" s="79"/>
      <c r="GS260" s="79"/>
      <c r="GT260" s="79"/>
      <c r="GU260" s="54"/>
      <c r="GV260" s="54"/>
      <c r="GW260" s="79"/>
      <c r="GX260" s="54"/>
      <c r="GY260" s="79"/>
      <c r="GZ260" s="79"/>
      <c r="HB260" s="79"/>
      <c r="HD260" s="54" t="s">
        <v>156</v>
      </c>
      <c r="HE260" s="54"/>
    </row>
    <row r="261" spans="1:214" customFormat="1" ht="15" hidden="1" x14ac:dyDescent="0.25">
      <c r="A261" s="125"/>
      <c r="B261" s="126" t="s">
        <v>85</v>
      </c>
      <c r="C261" s="287" t="s">
        <v>238</v>
      </c>
      <c r="D261" s="287"/>
      <c r="E261" s="287"/>
      <c r="F261" s="287"/>
      <c r="G261" s="287"/>
      <c r="H261" s="127"/>
      <c r="I261" s="128"/>
      <c r="J261" s="128"/>
      <c r="K261" s="128"/>
      <c r="L261" s="130"/>
      <c r="M261" s="128"/>
      <c r="N261" s="130"/>
      <c r="O261" s="128"/>
      <c r="P261" s="154">
        <v>195.16</v>
      </c>
      <c r="GO261" s="79"/>
      <c r="GP261" s="79"/>
      <c r="GQ261" s="79"/>
      <c r="GR261" s="79"/>
      <c r="GS261" s="79"/>
      <c r="GT261" s="79"/>
      <c r="GU261" s="54" t="s">
        <v>238</v>
      </c>
      <c r="GV261" s="54"/>
      <c r="GW261" s="79"/>
      <c r="GX261" s="54"/>
      <c r="GY261" s="79"/>
      <c r="GZ261" s="79"/>
      <c r="HB261" s="79"/>
      <c r="HD261" s="54"/>
      <c r="HE261" s="54"/>
    </row>
    <row r="262" spans="1:214" customFormat="1" ht="15" hidden="1" x14ac:dyDescent="0.25">
      <c r="A262" s="132"/>
      <c r="B262" s="126" t="s">
        <v>694</v>
      </c>
      <c r="C262" s="287" t="s">
        <v>695</v>
      </c>
      <c r="D262" s="287"/>
      <c r="E262" s="287"/>
      <c r="F262" s="287"/>
      <c r="G262" s="287"/>
      <c r="H262" s="127" t="s">
        <v>432</v>
      </c>
      <c r="I262" s="133">
        <v>1.53</v>
      </c>
      <c r="J262" s="128"/>
      <c r="K262" s="151">
        <v>7.0073999999999996</v>
      </c>
      <c r="L262" s="139">
        <v>35.71</v>
      </c>
      <c r="M262" s="140">
        <v>0.78</v>
      </c>
      <c r="N262" s="137">
        <v>27.85</v>
      </c>
      <c r="O262" s="128"/>
      <c r="P262" s="131">
        <v>195.16</v>
      </c>
      <c r="Q262" s="138"/>
      <c r="R262" s="138"/>
      <c r="GO262" s="79"/>
      <c r="GP262" s="79"/>
      <c r="GQ262" s="79"/>
      <c r="GR262" s="79"/>
      <c r="GS262" s="79"/>
      <c r="GT262" s="79"/>
      <c r="GU262" s="54"/>
      <c r="GV262" s="54" t="s">
        <v>695</v>
      </c>
      <c r="GW262" s="79"/>
      <c r="GX262" s="54"/>
      <c r="GY262" s="79"/>
      <c r="GZ262" s="79"/>
      <c r="HB262" s="79"/>
      <c r="HD262" s="54"/>
      <c r="HE262" s="54"/>
    </row>
    <row r="263" spans="1:214" customFormat="1" ht="15" hidden="1" x14ac:dyDescent="0.25">
      <c r="A263" s="177" t="s">
        <v>253</v>
      </c>
      <c r="B263" s="178" t="s">
        <v>696</v>
      </c>
      <c r="C263" s="293" t="s">
        <v>697</v>
      </c>
      <c r="D263" s="293"/>
      <c r="E263" s="293"/>
      <c r="F263" s="293"/>
      <c r="G263" s="293"/>
      <c r="H263" s="179" t="s">
        <v>229</v>
      </c>
      <c r="I263" s="180">
        <v>0</v>
      </c>
      <c r="J263" s="181"/>
      <c r="K263" s="180">
        <v>0</v>
      </c>
      <c r="L263" s="182"/>
      <c r="M263" s="181"/>
      <c r="N263" s="182"/>
      <c r="O263" s="181"/>
      <c r="P263" s="183"/>
      <c r="GO263" s="79"/>
      <c r="GP263" s="79"/>
      <c r="GQ263" s="79"/>
      <c r="GR263" s="79"/>
      <c r="GS263" s="79"/>
      <c r="GT263" s="79"/>
      <c r="GU263" s="54"/>
      <c r="GV263" s="54"/>
      <c r="GW263" s="79"/>
      <c r="GX263" s="54"/>
      <c r="GY263" s="79"/>
      <c r="GZ263" s="79"/>
      <c r="HB263" s="79"/>
      <c r="HD263" s="54"/>
      <c r="HE263" s="54"/>
      <c r="HF263" s="184" t="s">
        <v>697</v>
      </c>
    </row>
    <row r="264" spans="1:214" customFormat="1" ht="15" hidden="1" x14ac:dyDescent="0.25">
      <c r="A264" s="177" t="s">
        <v>253</v>
      </c>
      <c r="B264" s="178" t="s">
        <v>698</v>
      </c>
      <c r="C264" s="293" t="s">
        <v>699</v>
      </c>
      <c r="D264" s="293"/>
      <c r="E264" s="293"/>
      <c r="F264" s="293"/>
      <c r="G264" s="293"/>
      <c r="H264" s="179" t="s">
        <v>229</v>
      </c>
      <c r="I264" s="180">
        <v>0</v>
      </c>
      <c r="J264" s="181"/>
      <c r="K264" s="180">
        <v>0</v>
      </c>
      <c r="L264" s="182"/>
      <c r="M264" s="181"/>
      <c r="N264" s="182"/>
      <c r="O264" s="181"/>
      <c r="P264" s="183"/>
      <c r="GO264" s="79"/>
      <c r="GP264" s="79"/>
      <c r="GQ264" s="79"/>
      <c r="GR264" s="79"/>
      <c r="GS264" s="79"/>
      <c r="GT264" s="79"/>
      <c r="GU264" s="54"/>
      <c r="GV264" s="54"/>
      <c r="GW264" s="79"/>
      <c r="GX264" s="54"/>
      <c r="GY264" s="79"/>
      <c r="GZ264" s="79"/>
      <c r="HB264" s="79"/>
      <c r="HD264" s="54"/>
      <c r="HE264" s="54"/>
      <c r="HF264" s="184" t="s">
        <v>699</v>
      </c>
    </row>
    <row r="265" spans="1:214" customFormat="1" ht="15" x14ac:dyDescent="0.25">
      <c r="A265" s="144"/>
      <c r="B265" s="145"/>
      <c r="C265" s="288" t="s">
        <v>159</v>
      </c>
      <c r="D265" s="288"/>
      <c r="E265" s="288"/>
      <c r="F265" s="288"/>
      <c r="G265" s="288"/>
      <c r="H265" s="119"/>
      <c r="I265" s="120"/>
      <c r="J265" s="120"/>
      <c r="K265" s="120"/>
      <c r="L265" s="122"/>
      <c r="M265" s="120"/>
      <c r="N265" s="146"/>
      <c r="O265" s="120"/>
      <c r="P265" s="147">
        <v>384125.63</v>
      </c>
      <c r="Q265" s="138"/>
      <c r="R265" s="138"/>
      <c r="GO265" s="79"/>
      <c r="GP265" s="79"/>
      <c r="GQ265" s="79"/>
      <c r="GR265" s="79"/>
      <c r="GS265" s="79"/>
      <c r="GT265" s="79"/>
      <c r="GU265" s="54"/>
      <c r="GV265" s="54"/>
      <c r="GW265" s="79" t="s">
        <v>159</v>
      </c>
      <c r="GX265" s="54"/>
      <c r="GY265" s="79"/>
      <c r="GZ265" s="79"/>
      <c r="HB265" s="79"/>
      <c r="HD265" s="54"/>
      <c r="HE265" s="54"/>
      <c r="HF265" s="184"/>
    </row>
    <row r="266" spans="1:214" customFormat="1" ht="15" x14ac:dyDescent="0.25">
      <c r="A266" s="141"/>
      <c r="B266" s="126"/>
      <c r="C266" s="287" t="s">
        <v>160</v>
      </c>
      <c r="D266" s="287"/>
      <c r="E266" s="287"/>
      <c r="F266" s="287"/>
      <c r="G266" s="287"/>
      <c r="H266" s="127"/>
      <c r="I266" s="128"/>
      <c r="J266" s="128"/>
      <c r="K266" s="128"/>
      <c r="L266" s="130"/>
      <c r="M266" s="128"/>
      <c r="N266" s="130"/>
      <c r="O266" s="128"/>
      <c r="P266" s="131">
        <v>77246.5</v>
      </c>
      <c r="GO266" s="79"/>
      <c r="GP266" s="79"/>
      <c r="GQ266" s="79"/>
      <c r="GR266" s="79"/>
      <c r="GS266" s="79"/>
      <c r="GT266" s="79"/>
      <c r="GU266" s="54"/>
      <c r="GV266" s="54"/>
      <c r="GW266" s="79"/>
      <c r="GX266" s="54" t="s">
        <v>160</v>
      </c>
      <c r="GY266" s="79"/>
      <c r="GZ266" s="79"/>
      <c r="HB266" s="79"/>
      <c r="HD266" s="54"/>
      <c r="HE266" s="54"/>
      <c r="HF266" s="184"/>
    </row>
    <row r="267" spans="1:214" customFormat="1" ht="15" x14ac:dyDescent="0.25">
      <c r="A267" s="141"/>
      <c r="B267" s="126" t="s">
        <v>674</v>
      </c>
      <c r="C267" s="287" t="s">
        <v>675</v>
      </c>
      <c r="D267" s="287"/>
      <c r="E267" s="287"/>
      <c r="F267" s="287"/>
      <c r="G267" s="287"/>
      <c r="H267" s="127" t="s">
        <v>163</v>
      </c>
      <c r="I267" s="148">
        <v>106</v>
      </c>
      <c r="J267" s="128"/>
      <c r="K267" s="148">
        <v>106</v>
      </c>
      <c r="L267" s="130"/>
      <c r="M267" s="128"/>
      <c r="N267" s="130"/>
      <c r="O267" s="128"/>
      <c r="P267" s="131">
        <v>81881.289999999994</v>
      </c>
      <c r="GO267" s="79"/>
      <c r="GP267" s="79"/>
      <c r="GQ267" s="79"/>
      <c r="GR267" s="79"/>
      <c r="GS267" s="79"/>
      <c r="GT267" s="79"/>
      <c r="GU267" s="54"/>
      <c r="GV267" s="54"/>
      <c r="GW267" s="79"/>
      <c r="GX267" s="54" t="s">
        <v>675</v>
      </c>
      <c r="GY267" s="79"/>
      <c r="GZ267" s="79"/>
      <c r="HB267" s="79"/>
      <c r="HD267" s="54"/>
      <c r="HE267" s="54"/>
      <c r="HF267" s="184"/>
    </row>
    <row r="268" spans="1:214" customFormat="1" ht="15" x14ac:dyDescent="0.25">
      <c r="A268" s="141"/>
      <c r="B268" s="126" t="s">
        <v>676</v>
      </c>
      <c r="C268" s="287" t="s">
        <v>677</v>
      </c>
      <c r="D268" s="287"/>
      <c r="E268" s="287"/>
      <c r="F268" s="287"/>
      <c r="G268" s="287"/>
      <c r="H268" s="127" t="s">
        <v>163</v>
      </c>
      <c r="I268" s="148">
        <v>45</v>
      </c>
      <c r="J268" s="128"/>
      <c r="K268" s="148">
        <v>45</v>
      </c>
      <c r="L268" s="130"/>
      <c r="M268" s="128"/>
      <c r="N268" s="130"/>
      <c r="O268" s="128"/>
      <c r="P268" s="131">
        <v>34760.93</v>
      </c>
      <c r="GO268" s="79"/>
      <c r="GP268" s="79"/>
      <c r="GQ268" s="79"/>
      <c r="GR268" s="79"/>
      <c r="GS268" s="79"/>
      <c r="GT268" s="79"/>
      <c r="GU268" s="54"/>
      <c r="GV268" s="54"/>
      <c r="GW268" s="79"/>
      <c r="GX268" s="54" t="s">
        <v>677</v>
      </c>
      <c r="GY268" s="79"/>
      <c r="GZ268" s="79"/>
      <c r="HB268" s="79"/>
      <c r="HD268" s="54"/>
      <c r="HE268" s="54"/>
      <c r="HF268" s="184"/>
    </row>
    <row r="269" spans="1:214" customFormat="1" ht="15" x14ac:dyDescent="0.25">
      <c r="A269" s="149"/>
      <c r="B269" s="150"/>
      <c r="C269" s="288" t="s">
        <v>166</v>
      </c>
      <c r="D269" s="288"/>
      <c r="E269" s="288"/>
      <c r="F269" s="288"/>
      <c r="G269" s="288"/>
      <c r="H269" s="119"/>
      <c r="I269" s="120"/>
      <c r="J269" s="120"/>
      <c r="K269" s="120"/>
      <c r="L269" s="122"/>
      <c r="M269" s="120"/>
      <c r="N269" s="146">
        <v>109337.96</v>
      </c>
      <c r="O269" s="120"/>
      <c r="P269" s="147">
        <v>500767.85</v>
      </c>
      <c r="GO269" s="79"/>
      <c r="GP269" s="79"/>
      <c r="GQ269" s="79"/>
      <c r="GR269" s="79"/>
      <c r="GS269" s="79"/>
      <c r="GT269" s="79"/>
      <c r="GU269" s="54"/>
      <c r="GV269" s="54"/>
      <c r="GW269" s="79"/>
      <c r="GX269" s="54"/>
      <c r="GY269" s="79" t="s">
        <v>166</v>
      </c>
      <c r="GZ269" s="79"/>
      <c r="HB269" s="79"/>
      <c r="HD269" s="54"/>
      <c r="HE269" s="54"/>
      <c r="HF269" s="184"/>
    </row>
    <row r="270" spans="1:214" customFormat="1" ht="68.25" x14ac:dyDescent="0.25">
      <c r="A270" s="117" t="s">
        <v>233</v>
      </c>
      <c r="B270" s="118" t="s">
        <v>700</v>
      </c>
      <c r="C270" s="289" t="s">
        <v>701</v>
      </c>
      <c r="D270" s="289"/>
      <c r="E270" s="289"/>
      <c r="F270" s="289"/>
      <c r="G270" s="289"/>
      <c r="H270" s="119" t="s">
        <v>354</v>
      </c>
      <c r="I270" s="120">
        <v>2.29</v>
      </c>
      <c r="J270" s="121">
        <v>1</v>
      </c>
      <c r="K270" s="187">
        <v>2.29</v>
      </c>
      <c r="L270" s="122"/>
      <c r="M270" s="120"/>
      <c r="N270" s="123"/>
      <c r="O270" s="120"/>
      <c r="P270" s="124"/>
      <c r="GO270" s="79"/>
      <c r="GP270" s="79" t="s">
        <v>701</v>
      </c>
      <c r="GQ270" s="79" t="s">
        <v>4</v>
      </c>
      <c r="GR270" s="79" t="s">
        <v>4</v>
      </c>
      <c r="GS270" s="79" t="s">
        <v>4</v>
      </c>
      <c r="GT270" s="79" t="s">
        <v>4</v>
      </c>
      <c r="GU270" s="54"/>
      <c r="GV270" s="54"/>
      <c r="GW270" s="79"/>
      <c r="GX270" s="54"/>
      <c r="GY270" s="79"/>
      <c r="GZ270" s="79"/>
      <c r="HB270" s="79"/>
      <c r="HD270" s="54"/>
      <c r="HE270" s="54"/>
      <c r="HF270" s="184"/>
    </row>
    <row r="271" spans="1:214" customFormat="1" ht="15" hidden="1" x14ac:dyDescent="0.25">
      <c r="A271" s="125"/>
      <c r="B271" s="126" t="s">
        <v>20</v>
      </c>
      <c r="C271" s="287" t="s">
        <v>146</v>
      </c>
      <c r="D271" s="287"/>
      <c r="E271" s="287"/>
      <c r="F271" s="287"/>
      <c r="G271" s="287"/>
      <c r="H271" s="127" t="s">
        <v>147</v>
      </c>
      <c r="I271" s="128"/>
      <c r="J271" s="128"/>
      <c r="K271" s="129">
        <v>258.78946500000001</v>
      </c>
      <c r="L271" s="130"/>
      <c r="M271" s="128"/>
      <c r="N271" s="130"/>
      <c r="O271" s="128"/>
      <c r="P271" s="131">
        <v>95953.96</v>
      </c>
      <c r="GO271" s="79"/>
      <c r="GP271" s="79"/>
      <c r="GQ271" s="79"/>
      <c r="GR271" s="79"/>
      <c r="GS271" s="79"/>
      <c r="GT271" s="79"/>
      <c r="GU271" s="54" t="s">
        <v>146</v>
      </c>
      <c r="GV271" s="54"/>
      <c r="GW271" s="79"/>
      <c r="GX271" s="54"/>
      <c r="GY271" s="79"/>
      <c r="GZ271" s="79"/>
      <c r="HB271" s="79"/>
      <c r="HD271" s="54"/>
      <c r="HE271" s="54"/>
      <c r="HF271" s="184"/>
    </row>
    <row r="272" spans="1:214" customFormat="1" ht="15" hidden="1" x14ac:dyDescent="0.25">
      <c r="A272" s="132"/>
      <c r="B272" s="126" t="s">
        <v>324</v>
      </c>
      <c r="C272" s="287" t="s">
        <v>325</v>
      </c>
      <c r="D272" s="287"/>
      <c r="E272" s="287"/>
      <c r="F272" s="287"/>
      <c r="G272" s="287"/>
      <c r="H272" s="127" t="s">
        <v>147</v>
      </c>
      <c r="I272" s="133">
        <v>83.71</v>
      </c>
      <c r="J272" s="133">
        <v>1.35</v>
      </c>
      <c r="K272" s="129">
        <v>258.78946500000001</v>
      </c>
      <c r="L272" s="135"/>
      <c r="M272" s="136"/>
      <c r="N272" s="137">
        <v>370.78</v>
      </c>
      <c r="O272" s="128"/>
      <c r="P272" s="131">
        <v>95953.96</v>
      </c>
      <c r="Q272" s="138"/>
      <c r="R272" s="138"/>
      <c r="GO272" s="79"/>
      <c r="GP272" s="79"/>
      <c r="GQ272" s="79"/>
      <c r="GR272" s="79"/>
      <c r="GS272" s="79"/>
      <c r="GT272" s="79"/>
      <c r="GU272" s="54"/>
      <c r="GV272" s="54" t="s">
        <v>325</v>
      </c>
      <c r="GW272" s="79"/>
      <c r="GX272" s="54"/>
      <c r="GY272" s="79"/>
      <c r="GZ272" s="79"/>
      <c r="HB272" s="79"/>
      <c r="HD272" s="54"/>
      <c r="HE272" s="54"/>
      <c r="HF272" s="184"/>
    </row>
    <row r="273" spans="1:214" customFormat="1" ht="15" hidden="1" x14ac:dyDescent="0.25">
      <c r="A273" s="125"/>
      <c r="B273" s="126" t="s">
        <v>28</v>
      </c>
      <c r="C273" s="287" t="s">
        <v>150</v>
      </c>
      <c r="D273" s="287"/>
      <c r="E273" s="287"/>
      <c r="F273" s="287"/>
      <c r="G273" s="287"/>
      <c r="H273" s="127"/>
      <c r="I273" s="128"/>
      <c r="J273" s="128"/>
      <c r="K273" s="128"/>
      <c r="L273" s="130"/>
      <c r="M273" s="128"/>
      <c r="N273" s="130"/>
      <c r="O273" s="128"/>
      <c r="P273" s="131">
        <v>643398.48</v>
      </c>
      <c r="GO273" s="79"/>
      <c r="GP273" s="79"/>
      <c r="GQ273" s="79"/>
      <c r="GR273" s="79"/>
      <c r="GS273" s="79"/>
      <c r="GT273" s="79"/>
      <c r="GU273" s="54" t="s">
        <v>150</v>
      </c>
      <c r="GV273" s="54"/>
      <c r="GW273" s="79"/>
      <c r="GX273" s="54"/>
      <c r="GY273" s="79"/>
      <c r="GZ273" s="79"/>
      <c r="HB273" s="79"/>
      <c r="HD273" s="54"/>
      <c r="HE273" s="54"/>
      <c r="HF273" s="184"/>
    </row>
    <row r="274" spans="1:214" customFormat="1" ht="15" hidden="1" x14ac:dyDescent="0.25">
      <c r="A274" s="125"/>
      <c r="B274" s="126"/>
      <c r="C274" s="287" t="s">
        <v>151</v>
      </c>
      <c r="D274" s="287"/>
      <c r="E274" s="287"/>
      <c r="F274" s="287"/>
      <c r="G274" s="287"/>
      <c r="H274" s="127" t="s">
        <v>147</v>
      </c>
      <c r="I274" s="128"/>
      <c r="J274" s="128"/>
      <c r="K274" s="134">
        <v>315.70398</v>
      </c>
      <c r="L274" s="130"/>
      <c r="M274" s="128"/>
      <c r="N274" s="130"/>
      <c r="O274" s="128"/>
      <c r="P274" s="131">
        <v>143453.1</v>
      </c>
      <c r="GO274" s="79"/>
      <c r="GP274" s="79"/>
      <c r="GQ274" s="79"/>
      <c r="GR274" s="79"/>
      <c r="GS274" s="79"/>
      <c r="GT274" s="79"/>
      <c r="GU274" s="54" t="s">
        <v>151</v>
      </c>
      <c r="GV274" s="54"/>
      <c r="GW274" s="79"/>
      <c r="GX274" s="54"/>
      <c r="GY274" s="79"/>
      <c r="GZ274" s="79"/>
      <c r="HB274" s="79"/>
      <c r="HD274" s="54"/>
      <c r="HE274" s="54"/>
      <c r="HF274" s="184"/>
    </row>
    <row r="275" spans="1:214" customFormat="1" ht="23.25" hidden="1" x14ac:dyDescent="0.25">
      <c r="A275" s="132"/>
      <c r="B275" s="126" t="s">
        <v>702</v>
      </c>
      <c r="C275" s="287" t="s">
        <v>703</v>
      </c>
      <c r="D275" s="287"/>
      <c r="E275" s="287"/>
      <c r="F275" s="287"/>
      <c r="G275" s="287"/>
      <c r="H275" s="127" t="s">
        <v>154</v>
      </c>
      <c r="I275" s="133">
        <v>0.34</v>
      </c>
      <c r="J275" s="133">
        <v>1.35</v>
      </c>
      <c r="K275" s="134">
        <v>1.05111</v>
      </c>
      <c r="L275" s="152">
        <v>1162.81</v>
      </c>
      <c r="M275" s="140">
        <v>1.25</v>
      </c>
      <c r="N275" s="137">
        <v>1453.51</v>
      </c>
      <c r="O275" s="128"/>
      <c r="P275" s="131">
        <v>1527.8</v>
      </c>
      <c r="Q275" s="138"/>
      <c r="R275" s="138"/>
      <c r="GO275" s="79"/>
      <c r="GP275" s="79"/>
      <c r="GQ275" s="79"/>
      <c r="GR275" s="79"/>
      <c r="GS275" s="79"/>
      <c r="GT275" s="79"/>
      <c r="GU275" s="54"/>
      <c r="GV275" s="54" t="s">
        <v>703</v>
      </c>
      <c r="GW275" s="79"/>
      <c r="GX275" s="54"/>
      <c r="GY275" s="79"/>
      <c r="GZ275" s="79"/>
      <c r="HB275" s="79"/>
      <c r="HD275" s="54"/>
      <c r="HE275" s="54"/>
      <c r="HF275" s="184"/>
    </row>
    <row r="276" spans="1:214" customFormat="1" ht="15" hidden="1" x14ac:dyDescent="0.25">
      <c r="A276" s="141"/>
      <c r="B276" s="126" t="s">
        <v>173</v>
      </c>
      <c r="C276" s="287" t="s">
        <v>174</v>
      </c>
      <c r="D276" s="287"/>
      <c r="E276" s="287"/>
      <c r="F276" s="287"/>
      <c r="G276" s="287"/>
      <c r="H276" s="127" t="s">
        <v>147</v>
      </c>
      <c r="I276" s="133">
        <v>0.34</v>
      </c>
      <c r="J276" s="133">
        <v>1.35</v>
      </c>
      <c r="K276" s="134">
        <v>1.05111</v>
      </c>
      <c r="L276" s="130"/>
      <c r="M276" s="128"/>
      <c r="N276" s="142">
        <v>407.85</v>
      </c>
      <c r="O276" s="128"/>
      <c r="P276" s="154">
        <v>428.7</v>
      </c>
      <c r="GO276" s="79"/>
      <c r="GP276" s="79"/>
      <c r="GQ276" s="79"/>
      <c r="GR276" s="79"/>
      <c r="GS276" s="79"/>
      <c r="GT276" s="79"/>
      <c r="GU276" s="54"/>
      <c r="GV276" s="54"/>
      <c r="GW276" s="79"/>
      <c r="GX276" s="54"/>
      <c r="GY276" s="79"/>
      <c r="GZ276" s="79"/>
      <c r="HB276" s="79"/>
      <c r="HD276" s="54" t="s">
        <v>174</v>
      </c>
      <c r="HE276" s="54"/>
      <c r="HF276" s="184"/>
    </row>
    <row r="277" spans="1:214" customFormat="1" ht="45.75" hidden="1" x14ac:dyDescent="0.25">
      <c r="A277" s="132"/>
      <c r="B277" s="126" t="s">
        <v>684</v>
      </c>
      <c r="C277" s="287" t="s">
        <v>685</v>
      </c>
      <c r="D277" s="287"/>
      <c r="E277" s="287"/>
      <c r="F277" s="287"/>
      <c r="G277" s="287"/>
      <c r="H277" s="127" t="s">
        <v>154</v>
      </c>
      <c r="I277" s="148">
        <v>30</v>
      </c>
      <c r="J277" s="133">
        <v>1.35</v>
      </c>
      <c r="K277" s="155">
        <v>92.745000000000005</v>
      </c>
      <c r="L277" s="152">
        <v>4836.09</v>
      </c>
      <c r="M277" s="140">
        <v>1.28</v>
      </c>
      <c r="N277" s="137">
        <v>6190.2</v>
      </c>
      <c r="O277" s="128"/>
      <c r="P277" s="131">
        <v>574110.1</v>
      </c>
      <c r="Q277" s="138"/>
      <c r="R277" s="138"/>
      <c r="GO277" s="79"/>
      <c r="GP277" s="79"/>
      <c r="GQ277" s="79"/>
      <c r="GR277" s="79"/>
      <c r="GS277" s="79"/>
      <c r="GT277" s="79"/>
      <c r="GU277" s="54"/>
      <c r="GV277" s="54" t="s">
        <v>685</v>
      </c>
      <c r="GW277" s="79"/>
      <c r="GX277" s="54"/>
      <c r="GY277" s="79"/>
      <c r="GZ277" s="79"/>
      <c r="HB277" s="79"/>
      <c r="HD277" s="54"/>
      <c r="HE277" s="54"/>
      <c r="HF277" s="184"/>
    </row>
    <row r="278" spans="1:214" customFormat="1" ht="15" hidden="1" x14ac:dyDescent="0.25">
      <c r="A278" s="141"/>
      <c r="B278" s="126" t="s">
        <v>686</v>
      </c>
      <c r="C278" s="287" t="s">
        <v>687</v>
      </c>
      <c r="D278" s="287"/>
      <c r="E278" s="287"/>
      <c r="F278" s="287"/>
      <c r="G278" s="287"/>
      <c r="H278" s="127" t="s">
        <v>147</v>
      </c>
      <c r="I278" s="148">
        <v>60</v>
      </c>
      <c r="J278" s="133">
        <v>1.35</v>
      </c>
      <c r="K278" s="133">
        <v>185.49</v>
      </c>
      <c r="L278" s="130"/>
      <c r="M278" s="128"/>
      <c r="N278" s="142">
        <v>508.49</v>
      </c>
      <c r="O278" s="128"/>
      <c r="P278" s="131">
        <v>94319.81</v>
      </c>
      <c r="GO278" s="79"/>
      <c r="GP278" s="79"/>
      <c r="GQ278" s="79"/>
      <c r="GR278" s="79"/>
      <c r="GS278" s="79"/>
      <c r="GT278" s="79"/>
      <c r="GU278" s="54"/>
      <c r="GV278" s="54"/>
      <c r="GW278" s="79"/>
      <c r="GX278" s="54"/>
      <c r="GY278" s="79"/>
      <c r="GZ278" s="79"/>
      <c r="HB278" s="79"/>
      <c r="HD278" s="54" t="s">
        <v>687</v>
      </c>
      <c r="HE278" s="54"/>
      <c r="HF278" s="184"/>
    </row>
    <row r="279" spans="1:214" customFormat="1" ht="15" hidden="1" x14ac:dyDescent="0.25">
      <c r="A279" s="132"/>
      <c r="B279" s="126" t="s">
        <v>191</v>
      </c>
      <c r="C279" s="287" t="s">
        <v>192</v>
      </c>
      <c r="D279" s="287"/>
      <c r="E279" s="287"/>
      <c r="F279" s="287"/>
      <c r="G279" s="287"/>
      <c r="H279" s="127" t="s">
        <v>154</v>
      </c>
      <c r="I279" s="133">
        <v>7.61</v>
      </c>
      <c r="J279" s="133">
        <v>1.35</v>
      </c>
      <c r="K279" s="129">
        <v>23.526315</v>
      </c>
      <c r="L279" s="135"/>
      <c r="M279" s="136"/>
      <c r="N279" s="137">
        <v>1610.55</v>
      </c>
      <c r="O279" s="128"/>
      <c r="P279" s="131">
        <v>37890.31</v>
      </c>
      <c r="Q279" s="138"/>
      <c r="R279" s="138"/>
      <c r="GO279" s="79"/>
      <c r="GP279" s="79"/>
      <c r="GQ279" s="79"/>
      <c r="GR279" s="79"/>
      <c r="GS279" s="79"/>
      <c r="GT279" s="79"/>
      <c r="GU279" s="54"/>
      <c r="GV279" s="54" t="s">
        <v>192</v>
      </c>
      <c r="GW279" s="79"/>
      <c r="GX279" s="54"/>
      <c r="GY279" s="79"/>
      <c r="GZ279" s="79"/>
      <c r="HB279" s="79"/>
      <c r="HD279" s="54"/>
      <c r="HE279" s="54"/>
      <c r="HF279" s="184"/>
    </row>
    <row r="280" spans="1:214" customFormat="1" ht="15" hidden="1" x14ac:dyDescent="0.25">
      <c r="A280" s="141"/>
      <c r="B280" s="126" t="s">
        <v>193</v>
      </c>
      <c r="C280" s="287" t="s">
        <v>194</v>
      </c>
      <c r="D280" s="287"/>
      <c r="E280" s="287"/>
      <c r="F280" s="287"/>
      <c r="G280" s="287"/>
      <c r="H280" s="127" t="s">
        <v>147</v>
      </c>
      <c r="I280" s="133">
        <v>7.61</v>
      </c>
      <c r="J280" s="133">
        <v>1.35</v>
      </c>
      <c r="K280" s="129">
        <v>23.526315</v>
      </c>
      <c r="L280" s="130"/>
      <c r="M280" s="128"/>
      <c r="N280" s="142">
        <v>476.71</v>
      </c>
      <c r="O280" s="128"/>
      <c r="P280" s="131">
        <v>11215.23</v>
      </c>
      <c r="GO280" s="79"/>
      <c r="GP280" s="79"/>
      <c r="GQ280" s="79"/>
      <c r="GR280" s="79"/>
      <c r="GS280" s="79"/>
      <c r="GT280" s="79"/>
      <c r="GU280" s="54"/>
      <c r="GV280" s="54"/>
      <c r="GW280" s="79"/>
      <c r="GX280" s="54"/>
      <c r="GY280" s="79"/>
      <c r="GZ280" s="79"/>
      <c r="HB280" s="79"/>
      <c r="HD280" s="54" t="s">
        <v>194</v>
      </c>
      <c r="HE280" s="54"/>
      <c r="HF280" s="184"/>
    </row>
    <row r="281" spans="1:214" customFormat="1" ht="15" hidden="1" x14ac:dyDescent="0.25">
      <c r="A281" s="132"/>
      <c r="B281" s="126" t="s">
        <v>690</v>
      </c>
      <c r="C281" s="287" t="s">
        <v>691</v>
      </c>
      <c r="D281" s="287"/>
      <c r="E281" s="287"/>
      <c r="F281" s="287"/>
      <c r="G281" s="287"/>
      <c r="H281" s="127" t="s">
        <v>154</v>
      </c>
      <c r="I281" s="143">
        <v>2.4</v>
      </c>
      <c r="J281" s="133">
        <v>1.35</v>
      </c>
      <c r="K281" s="151">
        <v>7.4196</v>
      </c>
      <c r="L281" s="152">
        <v>1043.1400000000001</v>
      </c>
      <c r="M281" s="140">
        <v>1.35</v>
      </c>
      <c r="N281" s="137">
        <v>1408.24</v>
      </c>
      <c r="O281" s="128"/>
      <c r="P281" s="131">
        <v>10448.58</v>
      </c>
      <c r="Q281" s="138"/>
      <c r="R281" s="138"/>
      <c r="GO281" s="79"/>
      <c r="GP281" s="79"/>
      <c r="GQ281" s="79"/>
      <c r="GR281" s="79"/>
      <c r="GS281" s="79"/>
      <c r="GT281" s="79"/>
      <c r="GU281" s="54"/>
      <c r="GV281" s="54" t="s">
        <v>691</v>
      </c>
      <c r="GW281" s="79"/>
      <c r="GX281" s="54"/>
      <c r="GY281" s="79"/>
      <c r="GZ281" s="79"/>
      <c r="HB281" s="79"/>
      <c r="HD281" s="54"/>
      <c r="HE281" s="54"/>
      <c r="HF281" s="184"/>
    </row>
    <row r="282" spans="1:214" customFormat="1" ht="15" hidden="1" x14ac:dyDescent="0.25">
      <c r="A282" s="141"/>
      <c r="B282" s="126" t="s">
        <v>155</v>
      </c>
      <c r="C282" s="287" t="s">
        <v>156</v>
      </c>
      <c r="D282" s="287"/>
      <c r="E282" s="287"/>
      <c r="F282" s="287"/>
      <c r="G282" s="287"/>
      <c r="H282" s="127" t="s">
        <v>147</v>
      </c>
      <c r="I282" s="143">
        <v>2.4</v>
      </c>
      <c r="J282" s="133">
        <v>1.35</v>
      </c>
      <c r="K282" s="151">
        <v>7.4196</v>
      </c>
      <c r="L282" s="130"/>
      <c r="M282" s="128"/>
      <c r="N282" s="142">
        <v>354.89</v>
      </c>
      <c r="O282" s="128"/>
      <c r="P282" s="131">
        <v>2633.14</v>
      </c>
      <c r="GO282" s="79"/>
      <c r="GP282" s="79"/>
      <c r="GQ282" s="79"/>
      <c r="GR282" s="79"/>
      <c r="GS282" s="79"/>
      <c r="GT282" s="79"/>
      <c r="GU282" s="54"/>
      <c r="GV282" s="54"/>
      <c r="GW282" s="79"/>
      <c r="GX282" s="54"/>
      <c r="GY282" s="79"/>
      <c r="GZ282" s="79"/>
      <c r="HB282" s="79"/>
      <c r="HD282" s="54" t="s">
        <v>156</v>
      </c>
      <c r="HE282" s="54"/>
      <c r="HF282" s="184"/>
    </row>
    <row r="283" spans="1:214" customFormat="1" ht="15" hidden="1" x14ac:dyDescent="0.25">
      <c r="A283" s="132"/>
      <c r="B283" s="126" t="s">
        <v>704</v>
      </c>
      <c r="C283" s="287" t="s">
        <v>705</v>
      </c>
      <c r="D283" s="287"/>
      <c r="E283" s="287"/>
      <c r="F283" s="287"/>
      <c r="G283" s="287"/>
      <c r="H283" s="127" t="s">
        <v>154</v>
      </c>
      <c r="I283" s="133">
        <v>0.34</v>
      </c>
      <c r="J283" s="133">
        <v>1.35</v>
      </c>
      <c r="K283" s="134">
        <v>1.05111</v>
      </c>
      <c r="L283" s="139">
        <v>610.91999999999996</v>
      </c>
      <c r="M283" s="140">
        <v>1.35</v>
      </c>
      <c r="N283" s="137">
        <v>824.74</v>
      </c>
      <c r="O283" s="128"/>
      <c r="P283" s="131">
        <v>866.89</v>
      </c>
      <c r="Q283" s="138"/>
      <c r="R283" s="138"/>
      <c r="GO283" s="79"/>
      <c r="GP283" s="79"/>
      <c r="GQ283" s="79"/>
      <c r="GR283" s="79"/>
      <c r="GS283" s="79"/>
      <c r="GT283" s="79"/>
      <c r="GU283" s="54"/>
      <c r="GV283" s="54" t="s">
        <v>705</v>
      </c>
      <c r="GW283" s="79"/>
      <c r="GX283" s="54"/>
      <c r="GY283" s="79"/>
      <c r="GZ283" s="79"/>
      <c r="HB283" s="79"/>
      <c r="HD283" s="54"/>
      <c r="HE283" s="54"/>
      <c r="HF283" s="184"/>
    </row>
    <row r="284" spans="1:214" customFormat="1" ht="15" hidden="1" x14ac:dyDescent="0.25">
      <c r="A284" s="141"/>
      <c r="B284" s="126" t="s">
        <v>155</v>
      </c>
      <c r="C284" s="287" t="s">
        <v>156</v>
      </c>
      <c r="D284" s="287"/>
      <c r="E284" s="287"/>
      <c r="F284" s="287"/>
      <c r="G284" s="287"/>
      <c r="H284" s="127" t="s">
        <v>147</v>
      </c>
      <c r="I284" s="133">
        <v>0.34</v>
      </c>
      <c r="J284" s="133">
        <v>1.35</v>
      </c>
      <c r="K284" s="134">
        <v>1.05111</v>
      </c>
      <c r="L284" s="130"/>
      <c r="M284" s="128"/>
      <c r="N284" s="142">
        <v>354.89</v>
      </c>
      <c r="O284" s="128"/>
      <c r="P284" s="154">
        <v>373.03</v>
      </c>
      <c r="GO284" s="79"/>
      <c r="GP284" s="79"/>
      <c r="GQ284" s="79"/>
      <c r="GR284" s="79"/>
      <c r="GS284" s="79"/>
      <c r="GT284" s="79"/>
      <c r="GU284" s="54"/>
      <c r="GV284" s="54"/>
      <c r="GW284" s="79"/>
      <c r="GX284" s="54"/>
      <c r="GY284" s="79"/>
      <c r="GZ284" s="79"/>
      <c r="HB284" s="79"/>
      <c r="HD284" s="54" t="s">
        <v>156</v>
      </c>
      <c r="HE284" s="54"/>
      <c r="HF284" s="184"/>
    </row>
    <row r="285" spans="1:214" customFormat="1" ht="15" hidden="1" x14ac:dyDescent="0.25">
      <c r="A285" s="132"/>
      <c r="B285" s="126" t="s">
        <v>692</v>
      </c>
      <c r="C285" s="287" t="s">
        <v>693</v>
      </c>
      <c r="D285" s="287"/>
      <c r="E285" s="287"/>
      <c r="F285" s="287"/>
      <c r="G285" s="287"/>
      <c r="H285" s="127" t="s">
        <v>154</v>
      </c>
      <c r="I285" s="133">
        <v>31.43</v>
      </c>
      <c r="J285" s="133">
        <v>1.35</v>
      </c>
      <c r="K285" s="129">
        <v>97.165845000000004</v>
      </c>
      <c r="L285" s="135"/>
      <c r="M285" s="136"/>
      <c r="N285" s="137">
        <v>112.16</v>
      </c>
      <c r="O285" s="128"/>
      <c r="P285" s="131">
        <v>10898.12</v>
      </c>
      <c r="Q285" s="138"/>
      <c r="R285" s="138"/>
      <c r="GO285" s="79"/>
      <c r="GP285" s="79"/>
      <c r="GQ285" s="79"/>
      <c r="GR285" s="79"/>
      <c r="GS285" s="79"/>
      <c r="GT285" s="79"/>
      <c r="GU285" s="54"/>
      <c r="GV285" s="54" t="s">
        <v>693</v>
      </c>
      <c r="GW285" s="79"/>
      <c r="GX285" s="54"/>
      <c r="GY285" s="79"/>
      <c r="GZ285" s="79"/>
      <c r="HB285" s="79"/>
      <c r="HD285" s="54"/>
      <c r="HE285" s="54"/>
      <c r="HF285" s="184"/>
    </row>
    <row r="286" spans="1:214" customFormat="1" ht="15" hidden="1" x14ac:dyDescent="0.25">
      <c r="A286" s="141"/>
      <c r="B286" s="126" t="s">
        <v>155</v>
      </c>
      <c r="C286" s="287" t="s">
        <v>156</v>
      </c>
      <c r="D286" s="287"/>
      <c r="E286" s="287"/>
      <c r="F286" s="287"/>
      <c r="G286" s="287"/>
      <c r="H286" s="127" t="s">
        <v>147</v>
      </c>
      <c r="I286" s="133">
        <v>31.43</v>
      </c>
      <c r="J286" s="133">
        <v>1.35</v>
      </c>
      <c r="K286" s="129">
        <v>97.165845000000004</v>
      </c>
      <c r="L286" s="130"/>
      <c r="M286" s="128"/>
      <c r="N286" s="142">
        <v>354.89</v>
      </c>
      <c r="O286" s="128"/>
      <c r="P286" s="131">
        <v>34483.19</v>
      </c>
      <c r="GO286" s="79"/>
      <c r="GP286" s="79"/>
      <c r="GQ286" s="79"/>
      <c r="GR286" s="79"/>
      <c r="GS286" s="79"/>
      <c r="GT286" s="79"/>
      <c r="GU286" s="54"/>
      <c r="GV286" s="54"/>
      <c r="GW286" s="79"/>
      <c r="GX286" s="54"/>
      <c r="GY286" s="79"/>
      <c r="GZ286" s="79"/>
      <c r="HB286" s="79"/>
      <c r="HD286" s="54" t="s">
        <v>156</v>
      </c>
      <c r="HE286" s="54"/>
      <c r="HF286" s="184"/>
    </row>
    <row r="287" spans="1:214" customFormat="1" ht="34.5" hidden="1" x14ac:dyDescent="0.25">
      <c r="A287" s="132"/>
      <c r="B287" s="126" t="s">
        <v>341</v>
      </c>
      <c r="C287" s="287" t="s">
        <v>342</v>
      </c>
      <c r="D287" s="287"/>
      <c r="E287" s="287"/>
      <c r="F287" s="287"/>
      <c r="G287" s="287"/>
      <c r="H287" s="127" t="s">
        <v>154</v>
      </c>
      <c r="I287" s="143">
        <v>22.9</v>
      </c>
      <c r="J287" s="133">
        <v>1.35</v>
      </c>
      <c r="K287" s="134">
        <v>70.795349999999999</v>
      </c>
      <c r="L287" s="135"/>
      <c r="M287" s="136"/>
      <c r="N287" s="137">
        <v>106.07</v>
      </c>
      <c r="O287" s="128"/>
      <c r="P287" s="131">
        <v>7509.26</v>
      </c>
      <c r="Q287" s="138"/>
      <c r="R287" s="138"/>
      <c r="GO287" s="79"/>
      <c r="GP287" s="79"/>
      <c r="GQ287" s="79"/>
      <c r="GR287" s="79"/>
      <c r="GS287" s="79"/>
      <c r="GT287" s="79"/>
      <c r="GU287" s="54"/>
      <c r="GV287" s="54" t="s">
        <v>342</v>
      </c>
      <c r="GW287" s="79"/>
      <c r="GX287" s="54"/>
      <c r="GY287" s="79"/>
      <c r="GZ287" s="79"/>
      <c r="HB287" s="79"/>
      <c r="HD287" s="54"/>
      <c r="HE287" s="54"/>
      <c r="HF287" s="184"/>
    </row>
    <row r="288" spans="1:214" customFormat="1" ht="15" hidden="1" x14ac:dyDescent="0.25">
      <c r="A288" s="132"/>
      <c r="B288" s="126" t="s">
        <v>630</v>
      </c>
      <c r="C288" s="287" t="s">
        <v>631</v>
      </c>
      <c r="D288" s="287"/>
      <c r="E288" s="287"/>
      <c r="F288" s="287"/>
      <c r="G288" s="287"/>
      <c r="H288" s="127" t="s">
        <v>154</v>
      </c>
      <c r="I288" s="143">
        <v>8.5</v>
      </c>
      <c r="J288" s="133">
        <v>1.35</v>
      </c>
      <c r="K288" s="134">
        <v>26.277750000000001</v>
      </c>
      <c r="L288" s="139">
        <v>4.3499999999999996</v>
      </c>
      <c r="M288" s="140">
        <v>1.29</v>
      </c>
      <c r="N288" s="137">
        <v>5.61</v>
      </c>
      <c r="O288" s="128"/>
      <c r="P288" s="131">
        <v>147.41999999999999</v>
      </c>
      <c r="Q288" s="138"/>
      <c r="R288" s="138"/>
      <c r="GO288" s="79"/>
      <c r="GP288" s="79"/>
      <c r="GQ288" s="79"/>
      <c r="GR288" s="79"/>
      <c r="GS288" s="79"/>
      <c r="GT288" s="79"/>
      <c r="GU288" s="54"/>
      <c r="GV288" s="54" t="s">
        <v>631</v>
      </c>
      <c r="GW288" s="79"/>
      <c r="GX288" s="54"/>
      <c r="GY288" s="79"/>
      <c r="GZ288" s="79"/>
      <c r="HB288" s="79"/>
      <c r="HD288" s="54"/>
      <c r="HE288" s="54"/>
      <c r="HF288" s="184"/>
    </row>
    <row r="289" spans="1:214" customFormat="1" ht="15" hidden="1" x14ac:dyDescent="0.25">
      <c r="A289" s="125"/>
      <c r="B289" s="126" t="s">
        <v>85</v>
      </c>
      <c r="C289" s="287" t="s">
        <v>238</v>
      </c>
      <c r="D289" s="287"/>
      <c r="E289" s="287"/>
      <c r="F289" s="287"/>
      <c r="G289" s="287"/>
      <c r="H289" s="127"/>
      <c r="I289" s="128"/>
      <c r="J289" s="128"/>
      <c r="K289" s="128"/>
      <c r="L289" s="130"/>
      <c r="M289" s="128"/>
      <c r="N289" s="130"/>
      <c r="O289" s="128"/>
      <c r="P289" s="131">
        <v>16269.34</v>
      </c>
      <c r="GO289" s="79"/>
      <c r="GP289" s="79"/>
      <c r="GQ289" s="79"/>
      <c r="GR289" s="79"/>
      <c r="GS289" s="79"/>
      <c r="GT289" s="79"/>
      <c r="GU289" s="54" t="s">
        <v>238</v>
      </c>
      <c r="GV289" s="54"/>
      <c r="GW289" s="79"/>
      <c r="GX289" s="54"/>
      <c r="GY289" s="79"/>
      <c r="GZ289" s="79"/>
      <c r="HB289" s="79"/>
      <c r="HD289" s="54"/>
      <c r="HE289" s="54"/>
      <c r="HF289" s="184"/>
    </row>
    <row r="290" spans="1:214" customFormat="1" ht="15" hidden="1" x14ac:dyDescent="0.25">
      <c r="A290" s="132"/>
      <c r="B290" s="126" t="s">
        <v>706</v>
      </c>
      <c r="C290" s="287" t="s">
        <v>707</v>
      </c>
      <c r="D290" s="287"/>
      <c r="E290" s="287"/>
      <c r="F290" s="287"/>
      <c r="G290" s="287"/>
      <c r="H290" s="127" t="s">
        <v>432</v>
      </c>
      <c r="I290" s="133">
        <v>1.88</v>
      </c>
      <c r="J290" s="128"/>
      <c r="K290" s="151">
        <v>4.3052000000000001</v>
      </c>
      <c r="L290" s="139">
        <v>340.41</v>
      </c>
      <c r="M290" s="153">
        <v>1.8</v>
      </c>
      <c r="N290" s="137">
        <v>612.74</v>
      </c>
      <c r="O290" s="128"/>
      <c r="P290" s="131">
        <v>2637.97</v>
      </c>
      <c r="Q290" s="138"/>
      <c r="R290" s="138"/>
      <c r="GO290" s="79"/>
      <c r="GP290" s="79"/>
      <c r="GQ290" s="79"/>
      <c r="GR290" s="79"/>
      <c r="GS290" s="79"/>
      <c r="GT290" s="79"/>
      <c r="GU290" s="54"/>
      <c r="GV290" s="54" t="s">
        <v>707</v>
      </c>
      <c r="GW290" s="79"/>
      <c r="GX290" s="54"/>
      <c r="GY290" s="79"/>
      <c r="GZ290" s="79"/>
      <c r="HB290" s="79"/>
      <c r="HD290" s="54"/>
      <c r="HE290" s="54"/>
      <c r="HF290" s="184"/>
    </row>
    <row r="291" spans="1:214" customFormat="1" ht="15" hidden="1" x14ac:dyDescent="0.25">
      <c r="A291" s="132"/>
      <c r="B291" s="126" t="s">
        <v>636</v>
      </c>
      <c r="C291" s="287" t="s">
        <v>637</v>
      </c>
      <c r="D291" s="287"/>
      <c r="E291" s="287"/>
      <c r="F291" s="287"/>
      <c r="G291" s="287"/>
      <c r="H291" s="127" t="s">
        <v>432</v>
      </c>
      <c r="I291" s="133">
        <v>5.62</v>
      </c>
      <c r="J291" s="128"/>
      <c r="K291" s="151">
        <v>12.8698</v>
      </c>
      <c r="L291" s="135"/>
      <c r="M291" s="136"/>
      <c r="N291" s="137">
        <v>110.53</v>
      </c>
      <c r="O291" s="128"/>
      <c r="P291" s="131">
        <v>1422.5</v>
      </c>
      <c r="Q291" s="138"/>
      <c r="R291" s="138"/>
      <c r="GO291" s="79"/>
      <c r="GP291" s="79"/>
      <c r="GQ291" s="79"/>
      <c r="GR291" s="79"/>
      <c r="GS291" s="79"/>
      <c r="GT291" s="79"/>
      <c r="GU291" s="54"/>
      <c r="GV291" s="54" t="s">
        <v>637</v>
      </c>
      <c r="GW291" s="79"/>
      <c r="GX291" s="54"/>
      <c r="GY291" s="79"/>
      <c r="GZ291" s="79"/>
      <c r="HB291" s="79"/>
      <c r="HD291" s="54"/>
      <c r="HE291" s="54"/>
      <c r="HF291" s="184"/>
    </row>
    <row r="292" spans="1:214" customFormat="1" ht="15" hidden="1" x14ac:dyDescent="0.25">
      <c r="A292" s="132"/>
      <c r="B292" s="126" t="s">
        <v>694</v>
      </c>
      <c r="C292" s="287" t="s">
        <v>695</v>
      </c>
      <c r="D292" s="287"/>
      <c r="E292" s="287"/>
      <c r="F292" s="287"/>
      <c r="G292" s="287"/>
      <c r="H292" s="127" t="s">
        <v>432</v>
      </c>
      <c r="I292" s="133">
        <v>12.44</v>
      </c>
      <c r="J292" s="128"/>
      <c r="K292" s="151">
        <v>28.4876</v>
      </c>
      <c r="L292" s="139">
        <v>35.71</v>
      </c>
      <c r="M292" s="140">
        <v>0.78</v>
      </c>
      <c r="N292" s="137">
        <v>27.85</v>
      </c>
      <c r="O292" s="128"/>
      <c r="P292" s="131">
        <v>793.38</v>
      </c>
      <c r="Q292" s="138"/>
      <c r="R292" s="138"/>
      <c r="GO292" s="79"/>
      <c r="GP292" s="79"/>
      <c r="GQ292" s="79"/>
      <c r="GR292" s="79"/>
      <c r="GS292" s="79"/>
      <c r="GT292" s="79"/>
      <c r="GU292" s="54"/>
      <c r="GV292" s="54" t="s">
        <v>695</v>
      </c>
      <c r="GW292" s="79"/>
      <c r="GX292" s="54"/>
      <c r="GY292" s="79"/>
      <c r="GZ292" s="79"/>
      <c r="HB292" s="79"/>
      <c r="HD292" s="54"/>
      <c r="HE292" s="54"/>
      <c r="HF292" s="184"/>
    </row>
    <row r="293" spans="1:214" customFormat="1" ht="23.25" hidden="1" x14ac:dyDescent="0.25">
      <c r="A293" s="132"/>
      <c r="B293" s="126" t="s">
        <v>708</v>
      </c>
      <c r="C293" s="287" t="s">
        <v>709</v>
      </c>
      <c r="D293" s="287"/>
      <c r="E293" s="287"/>
      <c r="F293" s="287"/>
      <c r="G293" s="287"/>
      <c r="H293" s="127" t="s">
        <v>241</v>
      </c>
      <c r="I293" s="143">
        <v>36.799999999999997</v>
      </c>
      <c r="J293" s="128"/>
      <c r="K293" s="155">
        <v>84.272000000000006</v>
      </c>
      <c r="L293" s="139">
        <v>148.86000000000001</v>
      </c>
      <c r="M293" s="140">
        <v>0.91</v>
      </c>
      <c r="N293" s="137">
        <v>135.46</v>
      </c>
      <c r="O293" s="128"/>
      <c r="P293" s="131">
        <v>11415.49</v>
      </c>
      <c r="Q293" s="138"/>
      <c r="R293" s="138"/>
      <c r="GO293" s="79"/>
      <c r="GP293" s="79"/>
      <c r="GQ293" s="79"/>
      <c r="GR293" s="79"/>
      <c r="GS293" s="79"/>
      <c r="GT293" s="79"/>
      <c r="GU293" s="54"/>
      <c r="GV293" s="54" t="s">
        <v>709</v>
      </c>
      <c r="GW293" s="79"/>
      <c r="GX293" s="54"/>
      <c r="GY293" s="79"/>
      <c r="GZ293" s="79"/>
      <c r="HB293" s="79"/>
      <c r="HD293" s="54"/>
      <c r="HE293" s="54"/>
      <c r="HF293" s="184"/>
    </row>
    <row r="294" spans="1:214" customFormat="1" ht="15" hidden="1" x14ac:dyDescent="0.25">
      <c r="A294" s="177" t="s">
        <v>253</v>
      </c>
      <c r="B294" s="178" t="s">
        <v>696</v>
      </c>
      <c r="C294" s="293" t="s">
        <v>697</v>
      </c>
      <c r="D294" s="293"/>
      <c r="E294" s="293"/>
      <c r="F294" s="293"/>
      <c r="G294" s="293"/>
      <c r="H294" s="179" t="s">
        <v>229</v>
      </c>
      <c r="I294" s="180">
        <v>0</v>
      </c>
      <c r="J294" s="181"/>
      <c r="K294" s="180">
        <v>0</v>
      </c>
      <c r="L294" s="182"/>
      <c r="M294" s="181"/>
      <c r="N294" s="182"/>
      <c r="O294" s="181"/>
      <c r="P294" s="183"/>
      <c r="GO294" s="79"/>
      <c r="GP294" s="79"/>
      <c r="GQ294" s="79"/>
      <c r="GR294" s="79"/>
      <c r="GS294" s="79"/>
      <c r="GT294" s="79"/>
      <c r="GU294" s="54"/>
      <c r="GV294" s="54"/>
      <c r="GW294" s="79"/>
      <c r="GX294" s="54"/>
      <c r="GY294" s="79"/>
      <c r="GZ294" s="79"/>
      <c r="HB294" s="79"/>
      <c r="HD294" s="54"/>
      <c r="HE294" s="54"/>
      <c r="HF294" s="184" t="s">
        <v>697</v>
      </c>
    </row>
    <row r="295" spans="1:214" customFormat="1" ht="15" hidden="1" x14ac:dyDescent="0.25">
      <c r="A295" s="177" t="s">
        <v>253</v>
      </c>
      <c r="B295" s="178" t="s">
        <v>698</v>
      </c>
      <c r="C295" s="293" t="s">
        <v>699</v>
      </c>
      <c r="D295" s="293"/>
      <c r="E295" s="293"/>
      <c r="F295" s="293"/>
      <c r="G295" s="293"/>
      <c r="H295" s="179" t="s">
        <v>229</v>
      </c>
      <c r="I295" s="180">
        <v>0</v>
      </c>
      <c r="J295" s="181"/>
      <c r="K295" s="180">
        <v>0</v>
      </c>
      <c r="L295" s="182"/>
      <c r="M295" s="181"/>
      <c r="N295" s="182"/>
      <c r="O295" s="181"/>
      <c r="P295" s="183"/>
      <c r="GO295" s="79"/>
      <c r="GP295" s="79"/>
      <c r="GQ295" s="79"/>
      <c r="GR295" s="79"/>
      <c r="GS295" s="79"/>
      <c r="GT295" s="79"/>
      <c r="GU295" s="54"/>
      <c r="GV295" s="54"/>
      <c r="GW295" s="79"/>
      <c r="GX295" s="54"/>
      <c r="GY295" s="79"/>
      <c r="GZ295" s="79"/>
      <c r="HB295" s="79"/>
      <c r="HD295" s="54"/>
      <c r="HE295" s="54"/>
      <c r="HF295" s="184" t="s">
        <v>699</v>
      </c>
    </row>
    <row r="296" spans="1:214" customFormat="1" ht="15" hidden="1" x14ac:dyDescent="0.25">
      <c r="A296" s="177" t="s">
        <v>253</v>
      </c>
      <c r="B296" s="178" t="s">
        <v>710</v>
      </c>
      <c r="C296" s="293" t="s">
        <v>711</v>
      </c>
      <c r="D296" s="293"/>
      <c r="E296" s="293"/>
      <c r="F296" s="293"/>
      <c r="G296" s="293"/>
      <c r="H296" s="179" t="s">
        <v>491</v>
      </c>
      <c r="I296" s="180">
        <v>0</v>
      </c>
      <c r="J296" s="181"/>
      <c r="K296" s="180">
        <v>0</v>
      </c>
      <c r="L296" s="182"/>
      <c r="M296" s="181"/>
      <c r="N296" s="182"/>
      <c r="O296" s="181"/>
      <c r="P296" s="183"/>
      <c r="GO296" s="79"/>
      <c r="GP296" s="79"/>
      <c r="GQ296" s="79"/>
      <c r="GR296" s="79"/>
      <c r="GS296" s="79"/>
      <c r="GT296" s="79"/>
      <c r="GU296" s="54"/>
      <c r="GV296" s="54"/>
      <c r="GW296" s="79"/>
      <c r="GX296" s="54"/>
      <c r="GY296" s="79"/>
      <c r="GZ296" s="79"/>
      <c r="HB296" s="79"/>
      <c r="HD296" s="54"/>
      <c r="HE296" s="54"/>
      <c r="HF296" s="184" t="s">
        <v>711</v>
      </c>
    </row>
    <row r="297" spans="1:214" customFormat="1" ht="15" x14ac:dyDescent="0.25">
      <c r="A297" s="144"/>
      <c r="B297" s="145"/>
      <c r="C297" s="288" t="s">
        <v>159</v>
      </c>
      <c r="D297" s="288"/>
      <c r="E297" s="288"/>
      <c r="F297" s="288"/>
      <c r="G297" s="288"/>
      <c r="H297" s="119"/>
      <c r="I297" s="120"/>
      <c r="J297" s="120"/>
      <c r="K297" s="120"/>
      <c r="L297" s="122"/>
      <c r="M297" s="120"/>
      <c r="N297" s="146"/>
      <c r="O297" s="120"/>
      <c r="P297" s="147">
        <v>899074.88</v>
      </c>
      <c r="Q297" s="138"/>
      <c r="R297" s="138"/>
      <c r="GO297" s="79"/>
      <c r="GP297" s="79"/>
      <c r="GQ297" s="79"/>
      <c r="GR297" s="79"/>
      <c r="GS297" s="79"/>
      <c r="GT297" s="79"/>
      <c r="GU297" s="54"/>
      <c r="GV297" s="54"/>
      <c r="GW297" s="79" t="s">
        <v>159</v>
      </c>
      <c r="GX297" s="54"/>
      <c r="GY297" s="79"/>
      <c r="GZ297" s="79"/>
      <c r="HB297" s="79"/>
      <c r="HD297" s="54"/>
      <c r="HE297" s="54"/>
      <c r="HF297" s="184"/>
    </row>
    <row r="298" spans="1:214" customFormat="1" ht="15" x14ac:dyDescent="0.25">
      <c r="A298" s="141"/>
      <c r="B298" s="126"/>
      <c r="C298" s="287" t="s">
        <v>160</v>
      </c>
      <c r="D298" s="287"/>
      <c r="E298" s="287"/>
      <c r="F298" s="287"/>
      <c r="G298" s="287"/>
      <c r="H298" s="127"/>
      <c r="I298" s="128"/>
      <c r="J298" s="128"/>
      <c r="K298" s="128"/>
      <c r="L298" s="130"/>
      <c r="M298" s="128"/>
      <c r="N298" s="130"/>
      <c r="O298" s="128"/>
      <c r="P298" s="131">
        <v>239407.06</v>
      </c>
      <c r="GO298" s="79"/>
      <c r="GP298" s="79"/>
      <c r="GQ298" s="79"/>
      <c r="GR298" s="79"/>
      <c r="GS298" s="79"/>
      <c r="GT298" s="79"/>
      <c r="GU298" s="54"/>
      <c r="GV298" s="54"/>
      <c r="GW298" s="79"/>
      <c r="GX298" s="54" t="s">
        <v>160</v>
      </c>
      <c r="GY298" s="79"/>
      <c r="GZ298" s="79"/>
      <c r="HB298" s="79"/>
      <c r="HD298" s="54"/>
      <c r="HE298" s="54"/>
      <c r="HF298" s="184"/>
    </row>
    <row r="299" spans="1:214" customFormat="1" ht="15" x14ac:dyDescent="0.25">
      <c r="A299" s="141"/>
      <c r="B299" s="126" t="s">
        <v>674</v>
      </c>
      <c r="C299" s="287" t="s">
        <v>675</v>
      </c>
      <c r="D299" s="287"/>
      <c r="E299" s="287"/>
      <c r="F299" s="287"/>
      <c r="G299" s="287"/>
      <c r="H299" s="127" t="s">
        <v>163</v>
      </c>
      <c r="I299" s="148">
        <v>106</v>
      </c>
      <c r="J299" s="128"/>
      <c r="K299" s="148">
        <v>106</v>
      </c>
      <c r="L299" s="130"/>
      <c r="M299" s="128"/>
      <c r="N299" s="130"/>
      <c r="O299" s="128"/>
      <c r="P299" s="131">
        <v>253771.48</v>
      </c>
      <c r="GO299" s="79"/>
      <c r="GP299" s="79"/>
      <c r="GQ299" s="79"/>
      <c r="GR299" s="79"/>
      <c r="GS299" s="79"/>
      <c r="GT299" s="79"/>
      <c r="GU299" s="54"/>
      <c r="GV299" s="54"/>
      <c r="GW299" s="79"/>
      <c r="GX299" s="54" t="s">
        <v>675</v>
      </c>
      <c r="GY299" s="79"/>
      <c r="GZ299" s="79"/>
      <c r="HB299" s="79"/>
      <c r="HD299" s="54"/>
      <c r="HE299" s="54"/>
      <c r="HF299" s="184"/>
    </row>
    <row r="300" spans="1:214" customFormat="1" ht="15" x14ac:dyDescent="0.25">
      <c r="A300" s="141"/>
      <c r="B300" s="126" t="s">
        <v>676</v>
      </c>
      <c r="C300" s="287" t="s">
        <v>677</v>
      </c>
      <c r="D300" s="287"/>
      <c r="E300" s="287"/>
      <c r="F300" s="287"/>
      <c r="G300" s="287"/>
      <c r="H300" s="127" t="s">
        <v>163</v>
      </c>
      <c r="I300" s="148">
        <v>45</v>
      </c>
      <c r="J300" s="128"/>
      <c r="K300" s="148">
        <v>45</v>
      </c>
      <c r="L300" s="130"/>
      <c r="M300" s="128"/>
      <c r="N300" s="130"/>
      <c r="O300" s="128"/>
      <c r="P300" s="131">
        <v>107733.18</v>
      </c>
      <c r="GO300" s="79"/>
      <c r="GP300" s="79"/>
      <c r="GQ300" s="79"/>
      <c r="GR300" s="79"/>
      <c r="GS300" s="79"/>
      <c r="GT300" s="79"/>
      <c r="GU300" s="54"/>
      <c r="GV300" s="54"/>
      <c r="GW300" s="79"/>
      <c r="GX300" s="54" t="s">
        <v>677</v>
      </c>
      <c r="GY300" s="79"/>
      <c r="GZ300" s="79"/>
      <c r="HB300" s="79"/>
      <c r="HD300" s="54"/>
      <c r="HE300" s="54"/>
      <c r="HF300" s="184"/>
    </row>
    <row r="301" spans="1:214" customFormat="1" ht="15" x14ac:dyDescent="0.25">
      <c r="A301" s="149"/>
      <c r="B301" s="150"/>
      <c r="C301" s="288" t="s">
        <v>166</v>
      </c>
      <c r="D301" s="288"/>
      <c r="E301" s="288"/>
      <c r="F301" s="288"/>
      <c r="G301" s="288"/>
      <c r="H301" s="119"/>
      <c r="I301" s="120"/>
      <c r="J301" s="120"/>
      <c r="K301" s="120"/>
      <c r="L301" s="122"/>
      <c r="M301" s="120"/>
      <c r="N301" s="146">
        <v>550471.41</v>
      </c>
      <c r="O301" s="120"/>
      <c r="P301" s="147">
        <v>1260579.54</v>
      </c>
      <c r="GO301" s="79"/>
      <c r="GP301" s="79"/>
      <c r="GQ301" s="79"/>
      <c r="GR301" s="79"/>
      <c r="GS301" s="79"/>
      <c r="GT301" s="79"/>
      <c r="GU301" s="54"/>
      <c r="GV301" s="54"/>
      <c r="GW301" s="79"/>
      <c r="GX301" s="54"/>
      <c r="GY301" s="79" t="s">
        <v>166</v>
      </c>
      <c r="GZ301" s="79"/>
      <c r="HB301" s="79"/>
      <c r="HD301" s="54"/>
      <c r="HE301" s="54"/>
      <c r="HF301" s="184"/>
    </row>
    <row r="302" spans="1:214" customFormat="1" ht="1.5" customHeight="1" x14ac:dyDescent="0.25">
      <c r="A302" s="158"/>
      <c r="B302" s="159"/>
      <c r="C302" s="159"/>
      <c r="D302" s="159"/>
      <c r="E302" s="159"/>
      <c r="F302" s="160"/>
      <c r="G302" s="160"/>
      <c r="H302" s="160"/>
      <c r="I302" s="160"/>
      <c r="J302" s="161"/>
      <c r="K302" s="160"/>
      <c r="L302" s="161"/>
      <c r="M302" s="162"/>
      <c r="N302" s="161"/>
      <c r="O302" s="163"/>
      <c r="P302" s="164"/>
      <c r="Q302" s="165"/>
      <c r="R302" s="166"/>
      <c r="GO302" s="79"/>
      <c r="GP302" s="79"/>
      <c r="GQ302" s="79"/>
      <c r="GR302" s="79"/>
      <c r="GS302" s="79"/>
      <c r="GT302" s="79"/>
      <c r="GU302" s="54"/>
      <c r="GV302" s="54"/>
      <c r="GW302" s="79"/>
      <c r="GX302" s="54"/>
      <c r="GY302" s="79"/>
      <c r="GZ302" s="79"/>
      <c r="HB302" s="79"/>
      <c r="HD302" s="54"/>
      <c r="HE302" s="54"/>
      <c r="HF302" s="184"/>
    </row>
    <row r="303" spans="1:214" customFormat="1" ht="15" hidden="1" x14ac:dyDescent="0.25">
      <c r="A303" s="144"/>
      <c r="B303" s="167"/>
      <c r="C303" s="286" t="s">
        <v>712</v>
      </c>
      <c r="D303" s="286"/>
      <c r="E303" s="286"/>
      <c r="F303" s="286"/>
      <c r="G303" s="286"/>
      <c r="H303" s="286"/>
      <c r="I303" s="286"/>
      <c r="J303" s="286"/>
      <c r="K303" s="286"/>
      <c r="L303" s="286"/>
      <c r="M303" s="286"/>
      <c r="N303" s="286"/>
      <c r="O303" s="286"/>
      <c r="P303" s="168"/>
      <c r="Q303" s="165"/>
      <c r="R303" s="166"/>
      <c r="GO303" s="79"/>
      <c r="GP303" s="79"/>
      <c r="GQ303" s="79"/>
      <c r="GR303" s="79"/>
      <c r="GS303" s="79"/>
      <c r="GT303" s="79"/>
      <c r="GU303" s="54"/>
      <c r="GV303" s="54"/>
      <c r="GW303" s="79"/>
      <c r="GX303" s="54"/>
      <c r="GY303" s="79"/>
      <c r="GZ303" s="79" t="s">
        <v>712</v>
      </c>
      <c r="HB303" s="79"/>
      <c r="HD303" s="54"/>
      <c r="HE303" s="54"/>
      <c r="HF303" s="184"/>
    </row>
    <row r="304" spans="1:214" customFormat="1" ht="15" hidden="1" x14ac:dyDescent="0.25">
      <c r="A304" s="144"/>
      <c r="B304" s="145"/>
      <c r="C304" s="283" t="s">
        <v>196</v>
      </c>
      <c r="D304" s="283"/>
      <c r="E304" s="283"/>
      <c r="F304" s="283"/>
      <c r="G304" s="283"/>
      <c r="H304" s="283"/>
      <c r="I304" s="283"/>
      <c r="J304" s="283"/>
      <c r="K304" s="283"/>
      <c r="L304" s="283"/>
      <c r="M304" s="283"/>
      <c r="N304" s="283"/>
      <c r="O304" s="283"/>
      <c r="P304" s="169">
        <v>1369404.41</v>
      </c>
      <c r="Q304" s="165"/>
      <c r="R304" s="166"/>
      <c r="GO304" s="79"/>
      <c r="GP304" s="79"/>
      <c r="GQ304" s="79"/>
      <c r="GR304" s="79"/>
      <c r="GS304" s="79"/>
      <c r="GT304" s="79"/>
      <c r="GU304" s="54"/>
      <c r="GV304" s="54"/>
      <c r="GW304" s="79"/>
      <c r="GX304" s="54"/>
      <c r="GY304" s="79"/>
      <c r="GZ304" s="79"/>
      <c r="HA304" s="87" t="s">
        <v>196</v>
      </c>
      <c r="HB304" s="79"/>
      <c r="HD304" s="54"/>
      <c r="HE304" s="54"/>
      <c r="HF304" s="184"/>
    </row>
    <row r="305" spans="1:214" customFormat="1" ht="15" hidden="1" x14ac:dyDescent="0.25">
      <c r="A305" s="144"/>
      <c r="B305" s="145"/>
      <c r="C305" s="283" t="s">
        <v>197</v>
      </c>
      <c r="D305" s="283"/>
      <c r="E305" s="283"/>
      <c r="F305" s="283"/>
      <c r="G305" s="283"/>
      <c r="H305" s="283"/>
      <c r="I305" s="283"/>
      <c r="J305" s="283"/>
      <c r="K305" s="283"/>
      <c r="L305" s="283"/>
      <c r="M305" s="283"/>
      <c r="N305" s="283"/>
      <c r="O305" s="283"/>
      <c r="P305" s="170"/>
      <c r="Q305" s="165"/>
      <c r="R305" s="166"/>
      <c r="GO305" s="79"/>
      <c r="GP305" s="79"/>
      <c r="GQ305" s="79"/>
      <c r="GR305" s="79"/>
      <c r="GS305" s="79"/>
      <c r="GT305" s="79"/>
      <c r="GU305" s="54"/>
      <c r="GV305" s="54"/>
      <c r="GW305" s="79"/>
      <c r="GX305" s="54"/>
      <c r="GY305" s="79"/>
      <c r="GZ305" s="79"/>
      <c r="HA305" s="87" t="s">
        <v>197</v>
      </c>
      <c r="HB305" s="79"/>
      <c r="HD305" s="54"/>
      <c r="HE305" s="54"/>
      <c r="HF305" s="184"/>
    </row>
    <row r="306" spans="1:214" customFormat="1" ht="15" hidden="1" x14ac:dyDescent="0.25">
      <c r="A306" s="144"/>
      <c r="B306" s="145"/>
      <c r="C306" s="283" t="s">
        <v>198</v>
      </c>
      <c r="D306" s="283"/>
      <c r="E306" s="283"/>
      <c r="F306" s="283"/>
      <c r="G306" s="283"/>
      <c r="H306" s="283"/>
      <c r="I306" s="283"/>
      <c r="J306" s="283"/>
      <c r="K306" s="283"/>
      <c r="L306" s="283"/>
      <c r="M306" s="283"/>
      <c r="N306" s="283"/>
      <c r="O306" s="283"/>
      <c r="P306" s="169">
        <v>152996.44</v>
      </c>
      <c r="Q306" s="165"/>
      <c r="R306" s="166"/>
      <c r="GO306" s="79"/>
      <c r="GP306" s="79"/>
      <c r="GQ306" s="79"/>
      <c r="GR306" s="79"/>
      <c r="GS306" s="79"/>
      <c r="GT306" s="79"/>
      <c r="GU306" s="54"/>
      <c r="GV306" s="54"/>
      <c r="GW306" s="79"/>
      <c r="GX306" s="54"/>
      <c r="GY306" s="79"/>
      <c r="GZ306" s="79"/>
      <c r="HA306" s="87" t="s">
        <v>198</v>
      </c>
      <c r="HB306" s="79"/>
      <c r="HD306" s="54"/>
      <c r="HE306" s="54"/>
      <c r="HF306" s="184"/>
    </row>
    <row r="307" spans="1:214" customFormat="1" ht="15" hidden="1" x14ac:dyDescent="0.25">
      <c r="A307" s="144"/>
      <c r="B307" s="145"/>
      <c r="C307" s="283" t="s">
        <v>199</v>
      </c>
      <c r="D307" s="283"/>
      <c r="E307" s="283"/>
      <c r="F307" s="283"/>
      <c r="G307" s="283"/>
      <c r="H307" s="283"/>
      <c r="I307" s="283"/>
      <c r="J307" s="283"/>
      <c r="K307" s="283"/>
      <c r="L307" s="283"/>
      <c r="M307" s="283"/>
      <c r="N307" s="283"/>
      <c r="O307" s="283"/>
      <c r="P307" s="169">
        <v>990541.4</v>
      </c>
      <c r="Q307" s="165"/>
      <c r="R307" s="166"/>
      <c r="GO307" s="79"/>
      <c r="GP307" s="79"/>
      <c r="GQ307" s="79"/>
      <c r="GR307" s="79"/>
      <c r="GS307" s="79"/>
      <c r="GT307" s="79"/>
      <c r="GU307" s="54"/>
      <c r="GV307" s="54"/>
      <c r="GW307" s="79"/>
      <c r="GX307" s="54"/>
      <c r="GY307" s="79"/>
      <c r="GZ307" s="79"/>
      <c r="HA307" s="87" t="s">
        <v>199</v>
      </c>
      <c r="HB307" s="79"/>
      <c r="HD307" s="54"/>
      <c r="HE307" s="54"/>
      <c r="HF307" s="184"/>
    </row>
    <row r="308" spans="1:214" customFormat="1" ht="15" hidden="1" x14ac:dyDescent="0.25">
      <c r="A308" s="144"/>
      <c r="B308" s="145"/>
      <c r="C308" s="283" t="s">
        <v>200</v>
      </c>
      <c r="D308" s="283"/>
      <c r="E308" s="283"/>
      <c r="F308" s="283"/>
      <c r="G308" s="283"/>
      <c r="H308" s="283"/>
      <c r="I308" s="283"/>
      <c r="J308" s="283"/>
      <c r="K308" s="283"/>
      <c r="L308" s="283"/>
      <c r="M308" s="283"/>
      <c r="N308" s="283"/>
      <c r="O308" s="283"/>
      <c r="P308" s="169">
        <v>209402.07</v>
      </c>
      <c r="Q308" s="165"/>
      <c r="R308" s="166"/>
      <c r="GO308" s="79"/>
      <c r="GP308" s="79"/>
      <c r="GQ308" s="79"/>
      <c r="GR308" s="79"/>
      <c r="GS308" s="79"/>
      <c r="GT308" s="79"/>
      <c r="GU308" s="54"/>
      <c r="GV308" s="54"/>
      <c r="GW308" s="79"/>
      <c r="GX308" s="54"/>
      <c r="GY308" s="79"/>
      <c r="GZ308" s="79"/>
      <c r="HA308" s="87" t="s">
        <v>200</v>
      </c>
      <c r="HB308" s="79"/>
      <c r="HD308" s="54"/>
      <c r="HE308" s="54"/>
      <c r="HF308" s="184"/>
    </row>
    <row r="309" spans="1:214" customFormat="1" ht="15" hidden="1" x14ac:dyDescent="0.25">
      <c r="A309" s="144"/>
      <c r="B309" s="145"/>
      <c r="C309" s="283" t="s">
        <v>421</v>
      </c>
      <c r="D309" s="283"/>
      <c r="E309" s="283"/>
      <c r="F309" s="283"/>
      <c r="G309" s="283"/>
      <c r="H309" s="283"/>
      <c r="I309" s="283"/>
      <c r="J309" s="283"/>
      <c r="K309" s="283"/>
      <c r="L309" s="283"/>
      <c r="M309" s="283"/>
      <c r="N309" s="283"/>
      <c r="O309" s="283"/>
      <c r="P309" s="169">
        <v>16464.5</v>
      </c>
      <c r="Q309" s="165"/>
      <c r="R309" s="166"/>
      <c r="GO309" s="79"/>
      <c r="GP309" s="79"/>
      <c r="GQ309" s="79"/>
      <c r="GR309" s="79"/>
      <c r="GS309" s="79"/>
      <c r="GT309" s="79"/>
      <c r="GU309" s="54"/>
      <c r="GV309" s="54"/>
      <c r="GW309" s="79"/>
      <c r="GX309" s="54"/>
      <c r="GY309" s="79"/>
      <c r="GZ309" s="79"/>
      <c r="HA309" s="87" t="s">
        <v>421</v>
      </c>
      <c r="HB309" s="79"/>
      <c r="HD309" s="54"/>
      <c r="HE309" s="54"/>
      <c r="HF309" s="184"/>
    </row>
    <row r="310" spans="1:214" customFormat="1" ht="15" hidden="1" x14ac:dyDescent="0.25">
      <c r="A310" s="144"/>
      <c r="B310" s="145"/>
      <c r="C310" s="283" t="s">
        <v>201</v>
      </c>
      <c r="D310" s="283"/>
      <c r="E310" s="283"/>
      <c r="F310" s="283"/>
      <c r="G310" s="283"/>
      <c r="H310" s="283"/>
      <c r="I310" s="283"/>
      <c r="J310" s="283"/>
      <c r="K310" s="283"/>
      <c r="L310" s="283"/>
      <c r="M310" s="283"/>
      <c r="N310" s="283"/>
      <c r="O310" s="283"/>
      <c r="P310" s="169">
        <v>1916626.16</v>
      </c>
      <c r="Q310" s="165"/>
      <c r="R310" s="166"/>
      <c r="GO310" s="79"/>
      <c r="GP310" s="79"/>
      <c r="GQ310" s="79"/>
      <c r="GR310" s="79"/>
      <c r="GS310" s="79"/>
      <c r="GT310" s="79"/>
      <c r="GU310" s="54"/>
      <c r="GV310" s="54"/>
      <c r="GW310" s="79"/>
      <c r="GX310" s="54"/>
      <c r="GY310" s="79"/>
      <c r="GZ310" s="79"/>
      <c r="HA310" s="87" t="s">
        <v>201</v>
      </c>
      <c r="HB310" s="79"/>
      <c r="HD310" s="54"/>
      <c r="HE310" s="54"/>
      <c r="HF310" s="184"/>
    </row>
    <row r="311" spans="1:214" customFormat="1" ht="15" hidden="1" x14ac:dyDescent="0.25">
      <c r="A311" s="144"/>
      <c r="B311" s="145"/>
      <c r="C311" s="283" t="s">
        <v>197</v>
      </c>
      <c r="D311" s="283"/>
      <c r="E311" s="283"/>
      <c r="F311" s="283"/>
      <c r="G311" s="283"/>
      <c r="H311" s="283"/>
      <c r="I311" s="283"/>
      <c r="J311" s="283"/>
      <c r="K311" s="283"/>
      <c r="L311" s="283"/>
      <c r="M311" s="283"/>
      <c r="N311" s="283"/>
      <c r="O311" s="283"/>
      <c r="P311" s="170"/>
      <c r="Q311" s="165"/>
      <c r="R311" s="166"/>
      <c r="GO311" s="79"/>
      <c r="GP311" s="79"/>
      <c r="GQ311" s="79"/>
      <c r="GR311" s="79"/>
      <c r="GS311" s="79"/>
      <c r="GT311" s="79"/>
      <c r="GU311" s="54"/>
      <c r="GV311" s="54"/>
      <c r="GW311" s="79"/>
      <c r="GX311" s="54"/>
      <c r="GY311" s="79"/>
      <c r="GZ311" s="79"/>
      <c r="HA311" s="87" t="s">
        <v>197</v>
      </c>
      <c r="HB311" s="79"/>
      <c r="HD311" s="54"/>
      <c r="HE311" s="54"/>
      <c r="HF311" s="184"/>
    </row>
    <row r="312" spans="1:214" customFormat="1" ht="15" hidden="1" x14ac:dyDescent="0.25">
      <c r="A312" s="144"/>
      <c r="B312" s="145"/>
      <c r="C312" s="283" t="s">
        <v>202</v>
      </c>
      <c r="D312" s="283"/>
      <c r="E312" s="283"/>
      <c r="F312" s="283"/>
      <c r="G312" s="283"/>
      <c r="H312" s="283"/>
      <c r="I312" s="283"/>
      <c r="J312" s="283"/>
      <c r="K312" s="283"/>
      <c r="L312" s="283"/>
      <c r="M312" s="283"/>
      <c r="N312" s="283"/>
      <c r="O312" s="283"/>
      <c r="P312" s="169">
        <v>152996.44</v>
      </c>
      <c r="Q312" s="165"/>
      <c r="R312" s="166"/>
      <c r="GO312" s="79"/>
      <c r="GP312" s="79"/>
      <c r="GQ312" s="79"/>
      <c r="GR312" s="79"/>
      <c r="GS312" s="79"/>
      <c r="GT312" s="79"/>
      <c r="GU312" s="54"/>
      <c r="GV312" s="54"/>
      <c r="GW312" s="79"/>
      <c r="GX312" s="54"/>
      <c r="GY312" s="79"/>
      <c r="GZ312" s="79"/>
      <c r="HA312" s="87" t="s">
        <v>202</v>
      </c>
      <c r="HB312" s="79"/>
      <c r="HD312" s="54"/>
      <c r="HE312" s="54"/>
      <c r="HF312" s="184"/>
    </row>
    <row r="313" spans="1:214" customFormat="1" ht="15" hidden="1" x14ac:dyDescent="0.25">
      <c r="A313" s="144"/>
      <c r="B313" s="145"/>
      <c r="C313" s="283" t="s">
        <v>203</v>
      </c>
      <c r="D313" s="283"/>
      <c r="E313" s="283"/>
      <c r="F313" s="283"/>
      <c r="G313" s="283"/>
      <c r="H313" s="283"/>
      <c r="I313" s="283"/>
      <c r="J313" s="283"/>
      <c r="K313" s="283"/>
      <c r="L313" s="283"/>
      <c r="M313" s="283"/>
      <c r="N313" s="283"/>
      <c r="O313" s="283"/>
      <c r="P313" s="169">
        <v>990541.4</v>
      </c>
      <c r="Q313" s="165"/>
      <c r="R313" s="166"/>
      <c r="GO313" s="79"/>
      <c r="GP313" s="79"/>
      <c r="GQ313" s="79"/>
      <c r="GR313" s="79"/>
      <c r="GS313" s="79"/>
      <c r="GT313" s="79"/>
      <c r="GU313" s="54"/>
      <c r="GV313" s="54"/>
      <c r="GW313" s="79"/>
      <c r="GX313" s="54"/>
      <c r="GY313" s="79"/>
      <c r="GZ313" s="79"/>
      <c r="HA313" s="87" t="s">
        <v>203</v>
      </c>
      <c r="HB313" s="79"/>
      <c r="HD313" s="54"/>
      <c r="HE313" s="54"/>
      <c r="HF313" s="184"/>
    </row>
    <row r="314" spans="1:214" customFormat="1" ht="15" hidden="1" x14ac:dyDescent="0.25">
      <c r="A314" s="144"/>
      <c r="B314" s="145"/>
      <c r="C314" s="283" t="s">
        <v>204</v>
      </c>
      <c r="D314" s="283"/>
      <c r="E314" s="283"/>
      <c r="F314" s="283"/>
      <c r="G314" s="283"/>
      <c r="H314" s="283"/>
      <c r="I314" s="283"/>
      <c r="J314" s="283"/>
      <c r="K314" s="283"/>
      <c r="L314" s="283"/>
      <c r="M314" s="283"/>
      <c r="N314" s="283"/>
      <c r="O314" s="283"/>
      <c r="P314" s="169">
        <v>209402.07</v>
      </c>
      <c r="Q314" s="165"/>
      <c r="R314" s="166"/>
      <c r="GO314" s="79"/>
      <c r="GP314" s="79"/>
      <c r="GQ314" s="79"/>
      <c r="GR314" s="79"/>
      <c r="GS314" s="79"/>
      <c r="GT314" s="79"/>
      <c r="GU314" s="54"/>
      <c r="GV314" s="54"/>
      <c r="GW314" s="79"/>
      <c r="GX314" s="54"/>
      <c r="GY314" s="79"/>
      <c r="GZ314" s="79"/>
      <c r="HA314" s="87" t="s">
        <v>204</v>
      </c>
      <c r="HB314" s="79"/>
      <c r="HD314" s="54"/>
      <c r="HE314" s="54"/>
      <c r="HF314" s="184"/>
    </row>
    <row r="315" spans="1:214" customFormat="1" ht="15" hidden="1" x14ac:dyDescent="0.25">
      <c r="A315" s="144"/>
      <c r="B315" s="145"/>
      <c r="C315" s="283" t="s">
        <v>422</v>
      </c>
      <c r="D315" s="283"/>
      <c r="E315" s="283"/>
      <c r="F315" s="283"/>
      <c r="G315" s="283"/>
      <c r="H315" s="283"/>
      <c r="I315" s="283"/>
      <c r="J315" s="283"/>
      <c r="K315" s="283"/>
      <c r="L315" s="283"/>
      <c r="M315" s="283"/>
      <c r="N315" s="283"/>
      <c r="O315" s="283"/>
      <c r="P315" s="169">
        <v>16464.5</v>
      </c>
      <c r="Q315" s="165"/>
      <c r="R315" s="166"/>
      <c r="GO315" s="79"/>
      <c r="GP315" s="79"/>
      <c r="GQ315" s="79"/>
      <c r="GR315" s="79"/>
      <c r="GS315" s="79"/>
      <c r="GT315" s="79"/>
      <c r="GU315" s="54"/>
      <c r="GV315" s="54"/>
      <c r="GW315" s="79"/>
      <c r="GX315" s="54"/>
      <c r="GY315" s="79"/>
      <c r="GZ315" s="79"/>
      <c r="HA315" s="87" t="s">
        <v>422</v>
      </c>
      <c r="HB315" s="79"/>
      <c r="HD315" s="54"/>
      <c r="HE315" s="54"/>
      <c r="HF315" s="184"/>
    </row>
    <row r="316" spans="1:214" customFormat="1" ht="15" hidden="1" x14ac:dyDescent="0.25">
      <c r="A316" s="144"/>
      <c r="B316" s="145"/>
      <c r="C316" s="283" t="s">
        <v>205</v>
      </c>
      <c r="D316" s="283"/>
      <c r="E316" s="283"/>
      <c r="F316" s="283"/>
      <c r="G316" s="283"/>
      <c r="H316" s="283"/>
      <c r="I316" s="283"/>
      <c r="J316" s="283"/>
      <c r="K316" s="283"/>
      <c r="L316" s="283"/>
      <c r="M316" s="283"/>
      <c r="N316" s="283"/>
      <c r="O316" s="283"/>
      <c r="P316" s="169">
        <v>384142.41</v>
      </c>
      <c r="Q316" s="165"/>
      <c r="R316" s="166"/>
      <c r="GO316" s="79"/>
      <c r="GP316" s="79"/>
      <c r="GQ316" s="79"/>
      <c r="GR316" s="79"/>
      <c r="GS316" s="79"/>
      <c r="GT316" s="79"/>
      <c r="GU316" s="54"/>
      <c r="GV316" s="54"/>
      <c r="GW316" s="79"/>
      <c r="GX316" s="54"/>
      <c r="GY316" s="79"/>
      <c r="GZ316" s="79"/>
      <c r="HA316" s="87" t="s">
        <v>205</v>
      </c>
      <c r="HB316" s="79"/>
      <c r="HD316" s="54"/>
      <c r="HE316" s="54"/>
      <c r="HF316" s="184"/>
    </row>
    <row r="317" spans="1:214" customFormat="1" ht="15" hidden="1" x14ac:dyDescent="0.25">
      <c r="A317" s="144"/>
      <c r="B317" s="145"/>
      <c r="C317" s="283" t="s">
        <v>206</v>
      </c>
      <c r="D317" s="283"/>
      <c r="E317" s="283"/>
      <c r="F317" s="283"/>
      <c r="G317" s="283"/>
      <c r="H317" s="283"/>
      <c r="I317" s="283"/>
      <c r="J317" s="283"/>
      <c r="K317" s="283"/>
      <c r="L317" s="283"/>
      <c r="M317" s="283"/>
      <c r="N317" s="283"/>
      <c r="O317" s="283"/>
      <c r="P317" s="169">
        <v>163079.34</v>
      </c>
      <c r="Q317" s="165"/>
      <c r="R317" s="166"/>
      <c r="GO317" s="79"/>
      <c r="GP317" s="79"/>
      <c r="GQ317" s="79"/>
      <c r="GR317" s="79"/>
      <c r="GS317" s="79"/>
      <c r="GT317" s="79"/>
      <c r="GU317" s="54"/>
      <c r="GV317" s="54"/>
      <c r="GW317" s="79"/>
      <c r="GX317" s="54"/>
      <c r="GY317" s="79"/>
      <c r="GZ317" s="79"/>
      <c r="HA317" s="87" t="s">
        <v>206</v>
      </c>
      <c r="HB317" s="79"/>
      <c r="HD317" s="54"/>
      <c r="HE317" s="54"/>
      <c r="HF317" s="184"/>
    </row>
    <row r="318" spans="1:214" customFormat="1" ht="15" hidden="1" x14ac:dyDescent="0.25">
      <c r="A318" s="144"/>
      <c r="B318" s="145"/>
      <c r="C318" s="283" t="s">
        <v>207</v>
      </c>
      <c r="D318" s="283"/>
      <c r="E318" s="283"/>
      <c r="F318" s="283"/>
      <c r="G318" s="283"/>
      <c r="H318" s="283"/>
      <c r="I318" s="283"/>
      <c r="J318" s="283"/>
      <c r="K318" s="283"/>
      <c r="L318" s="283"/>
      <c r="M318" s="283"/>
      <c r="N318" s="283"/>
      <c r="O318" s="283"/>
      <c r="P318" s="169">
        <v>362398.51</v>
      </c>
      <c r="Q318" s="165"/>
      <c r="R318" s="166"/>
      <c r="GO318" s="79"/>
      <c r="GP318" s="79"/>
      <c r="GQ318" s="79"/>
      <c r="GR318" s="79"/>
      <c r="GS318" s="79"/>
      <c r="GT318" s="79"/>
      <c r="GU318" s="54"/>
      <c r="GV318" s="54"/>
      <c r="GW318" s="79"/>
      <c r="GX318" s="54"/>
      <c r="GY318" s="79"/>
      <c r="GZ318" s="79"/>
      <c r="HA318" s="87" t="s">
        <v>207</v>
      </c>
      <c r="HB318" s="79"/>
      <c r="HD318" s="54"/>
      <c r="HE318" s="54"/>
      <c r="HF318" s="184"/>
    </row>
    <row r="319" spans="1:214" customFormat="1" ht="15" hidden="1" x14ac:dyDescent="0.25">
      <c r="A319" s="144"/>
      <c r="B319" s="145"/>
      <c r="C319" s="283" t="s">
        <v>208</v>
      </c>
      <c r="D319" s="283"/>
      <c r="E319" s="283"/>
      <c r="F319" s="283"/>
      <c r="G319" s="283"/>
      <c r="H319" s="283"/>
      <c r="I319" s="283"/>
      <c r="J319" s="283"/>
      <c r="K319" s="283"/>
      <c r="L319" s="283"/>
      <c r="M319" s="283"/>
      <c r="N319" s="283"/>
      <c r="O319" s="283"/>
      <c r="P319" s="169">
        <v>384142.41</v>
      </c>
      <c r="Q319" s="165"/>
      <c r="R319" s="166"/>
      <c r="GO319" s="79"/>
      <c r="GP319" s="79"/>
      <c r="GQ319" s="79"/>
      <c r="GR319" s="79"/>
      <c r="GS319" s="79"/>
      <c r="GT319" s="79"/>
      <c r="GU319" s="54"/>
      <c r="GV319" s="54"/>
      <c r="GW319" s="79"/>
      <c r="GX319" s="54"/>
      <c r="GY319" s="79"/>
      <c r="GZ319" s="79"/>
      <c r="HA319" s="87" t="s">
        <v>208</v>
      </c>
      <c r="HB319" s="79"/>
      <c r="HD319" s="54"/>
      <c r="HE319" s="54"/>
      <c r="HF319" s="184"/>
    </row>
    <row r="320" spans="1:214" customFormat="1" ht="15" hidden="1" x14ac:dyDescent="0.25">
      <c r="A320" s="144"/>
      <c r="B320" s="145"/>
      <c r="C320" s="283" t="s">
        <v>209</v>
      </c>
      <c r="D320" s="283"/>
      <c r="E320" s="283"/>
      <c r="F320" s="283"/>
      <c r="G320" s="283"/>
      <c r="H320" s="283"/>
      <c r="I320" s="283"/>
      <c r="J320" s="283"/>
      <c r="K320" s="283"/>
      <c r="L320" s="283"/>
      <c r="M320" s="283"/>
      <c r="N320" s="283"/>
      <c r="O320" s="283"/>
      <c r="P320" s="169">
        <v>163079.34</v>
      </c>
      <c r="Q320" s="165"/>
      <c r="R320" s="166"/>
      <c r="GO320" s="79"/>
      <c r="GP320" s="79"/>
      <c r="GQ320" s="79"/>
      <c r="GR320" s="79"/>
      <c r="GS320" s="79"/>
      <c r="GT320" s="79"/>
      <c r="GU320" s="54"/>
      <c r="GV320" s="54"/>
      <c r="GW320" s="79"/>
      <c r="GX320" s="54"/>
      <c r="GY320" s="79"/>
      <c r="GZ320" s="79"/>
      <c r="HA320" s="87" t="s">
        <v>209</v>
      </c>
      <c r="HB320" s="79"/>
      <c r="HD320" s="54"/>
      <c r="HE320" s="54"/>
      <c r="HF320" s="184"/>
    </row>
    <row r="321" spans="1:214" customFormat="1" ht="15" x14ac:dyDescent="0.25">
      <c r="A321" s="144"/>
      <c r="B321" s="167"/>
      <c r="C321" s="286" t="s">
        <v>713</v>
      </c>
      <c r="D321" s="286"/>
      <c r="E321" s="286"/>
      <c r="F321" s="286"/>
      <c r="G321" s="286"/>
      <c r="H321" s="286"/>
      <c r="I321" s="286"/>
      <c r="J321" s="286"/>
      <c r="K321" s="286"/>
      <c r="L321" s="286"/>
      <c r="M321" s="286"/>
      <c r="N321" s="286"/>
      <c r="O321" s="286"/>
      <c r="P321" s="171">
        <v>1916626.16</v>
      </c>
      <c r="Q321" s="165"/>
      <c r="R321" s="166"/>
      <c r="GO321" s="79"/>
      <c r="GP321" s="79"/>
      <c r="GQ321" s="79"/>
      <c r="GR321" s="79"/>
      <c r="GS321" s="79"/>
      <c r="GT321" s="79"/>
      <c r="GU321" s="54"/>
      <c r="GV321" s="54"/>
      <c r="GW321" s="79"/>
      <c r="GX321" s="54"/>
      <c r="GY321" s="79"/>
      <c r="GZ321" s="79"/>
      <c r="HB321" s="79" t="s">
        <v>713</v>
      </c>
      <c r="HD321" s="54"/>
      <c r="HE321" s="54"/>
      <c r="HF321" s="184"/>
    </row>
    <row r="322" spans="1:214" customFormat="1" ht="15" hidden="1" x14ac:dyDescent="0.25">
      <c r="A322" s="144"/>
      <c r="B322" s="145"/>
      <c r="C322" s="283" t="s">
        <v>211</v>
      </c>
      <c r="D322" s="283"/>
      <c r="E322" s="283"/>
      <c r="F322" s="283"/>
      <c r="G322" s="283"/>
      <c r="H322" s="283"/>
      <c r="I322" s="283"/>
      <c r="J322" s="283"/>
      <c r="K322" s="283"/>
      <c r="L322" s="283"/>
      <c r="M322" s="283"/>
      <c r="N322" s="283"/>
      <c r="O322" s="283"/>
      <c r="P322" s="170"/>
      <c r="Q322" s="165"/>
      <c r="R322" s="166"/>
      <c r="GO322" s="79"/>
      <c r="GP322" s="79"/>
      <c r="GQ322" s="79"/>
      <c r="GR322" s="79"/>
      <c r="GS322" s="79"/>
      <c r="GT322" s="79"/>
      <c r="GU322" s="54"/>
      <c r="GV322" s="54"/>
      <c r="GW322" s="79"/>
      <c r="GX322" s="54"/>
      <c r="GY322" s="79"/>
      <c r="GZ322" s="79"/>
      <c r="HA322" s="87" t="s">
        <v>211</v>
      </c>
      <c r="HB322" s="79"/>
      <c r="HD322" s="54"/>
      <c r="HE322" s="54"/>
      <c r="HF322" s="184"/>
    </row>
    <row r="323" spans="1:214" customFormat="1" ht="15" hidden="1" x14ac:dyDescent="0.25">
      <c r="A323" s="144"/>
      <c r="B323" s="145"/>
      <c r="C323" s="283" t="s">
        <v>212</v>
      </c>
      <c r="D323" s="283"/>
      <c r="E323" s="283"/>
      <c r="F323" s="283"/>
      <c r="G323" s="283"/>
      <c r="H323" s="283"/>
      <c r="I323" s="283"/>
      <c r="J323" s="283"/>
      <c r="K323" s="172" t="s">
        <v>714</v>
      </c>
      <c r="L323" s="173"/>
      <c r="M323" s="173"/>
      <c r="O323" s="174"/>
      <c r="P323" s="170"/>
      <c r="Q323" s="165"/>
      <c r="R323" s="166"/>
      <c r="GO323" s="79"/>
      <c r="GP323" s="79"/>
      <c r="GQ323" s="79"/>
      <c r="GR323" s="79"/>
      <c r="GS323" s="79"/>
      <c r="GT323" s="79"/>
      <c r="GU323" s="54"/>
      <c r="GV323" s="54"/>
      <c r="GW323" s="79"/>
      <c r="GX323" s="54"/>
      <c r="GY323" s="79"/>
      <c r="GZ323" s="79"/>
      <c r="HB323" s="79"/>
      <c r="HC323" s="87" t="s">
        <v>212</v>
      </c>
      <c r="HD323" s="54"/>
      <c r="HE323" s="54"/>
      <c r="HF323" s="184"/>
    </row>
    <row r="324" spans="1:214" customFormat="1" ht="15" hidden="1" x14ac:dyDescent="0.25">
      <c r="A324" s="144"/>
      <c r="B324" s="145"/>
      <c r="C324" s="283" t="s">
        <v>214</v>
      </c>
      <c r="D324" s="283"/>
      <c r="E324" s="283"/>
      <c r="F324" s="283"/>
      <c r="G324" s="283"/>
      <c r="H324" s="283"/>
      <c r="I324" s="283"/>
      <c r="J324" s="283"/>
      <c r="K324" s="172" t="s">
        <v>715</v>
      </c>
      <c r="L324" s="173"/>
      <c r="M324" s="173"/>
      <c r="O324" s="174"/>
      <c r="P324" s="170"/>
      <c r="Q324" s="165"/>
      <c r="R324" s="166"/>
      <c r="GO324" s="79"/>
      <c r="GP324" s="79"/>
      <c r="GQ324" s="79"/>
      <c r="GR324" s="79"/>
      <c r="GS324" s="79"/>
      <c r="GT324" s="79"/>
      <c r="GU324" s="54"/>
      <c r="GV324" s="54"/>
      <c r="GW324" s="79"/>
      <c r="GX324" s="54"/>
      <c r="GY324" s="79"/>
      <c r="GZ324" s="79"/>
      <c r="HB324" s="79"/>
      <c r="HC324" s="87" t="s">
        <v>214</v>
      </c>
      <c r="HD324" s="54"/>
      <c r="HE324" s="54"/>
      <c r="HF324" s="184"/>
    </row>
    <row r="325" spans="1:214" customFormat="1" ht="15" x14ac:dyDescent="0.25">
      <c r="A325" s="290" t="s">
        <v>716</v>
      </c>
      <c r="B325" s="291"/>
      <c r="C325" s="291"/>
      <c r="D325" s="291"/>
      <c r="E325" s="291"/>
      <c r="F325" s="291"/>
      <c r="G325" s="291"/>
      <c r="H325" s="291"/>
      <c r="I325" s="291"/>
      <c r="J325" s="291"/>
      <c r="K325" s="291"/>
      <c r="L325" s="291"/>
      <c r="M325" s="291"/>
      <c r="N325" s="291"/>
      <c r="O325" s="291"/>
      <c r="P325" s="292"/>
      <c r="GO325" s="79" t="s">
        <v>716</v>
      </c>
      <c r="GP325" s="79"/>
      <c r="GQ325" s="79"/>
      <c r="GR325" s="79"/>
      <c r="GS325" s="79"/>
      <c r="GT325" s="79"/>
      <c r="GU325" s="54"/>
      <c r="GV325" s="54"/>
      <c r="GW325" s="79"/>
      <c r="GX325" s="54"/>
      <c r="GY325" s="79"/>
      <c r="GZ325" s="79"/>
      <c r="HB325" s="79"/>
      <c r="HD325" s="54"/>
      <c r="HE325" s="54"/>
      <c r="HF325" s="184"/>
    </row>
    <row r="326" spans="1:214" customFormat="1" ht="15" x14ac:dyDescent="0.25">
      <c r="A326" s="117" t="s">
        <v>270</v>
      </c>
      <c r="B326" s="118" t="s">
        <v>717</v>
      </c>
      <c r="C326" s="289" t="s">
        <v>718</v>
      </c>
      <c r="D326" s="289"/>
      <c r="E326" s="289"/>
      <c r="F326" s="289"/>
      <c r="G326" s="289"/>
      <c r="H326" s="119" t="s">
        <v>283</v>
      </c>
      <c r="I326" s="120">
        <v>0.255</v>
      </c>
      <c r="J326" s="121">
        <v>1</v>
      </c>
      <c r="K326" s="185">
        <v>0.255</v>
      </c>
      <c r="L326" s="146">
        <v>1180782.68</v>
      </c>
      <c r="M326" s="187">
        <v>1.42</v>
      </c>
      <c r="N326" s="188">
        <v>1676711.41</v>
      </c>
      <c r="O326" s="120"/>
      <c r="P326" s="147">
        <v>427561.41</v>
      </c>
      <c r="GO326" s="79"/>
      <c r="GP326" s="79" t="s">
        <v>718</v>
      </c>
      <c r="GQ326" s="79" t="s">
        <v>4</v>
      </c>
      <c r="GR326" s="79" t="s">
        <v>4</v>
      </c>
      <c r="GS326" s="79" t="s">
        <v>4</v>
      </c>
      <c r="GT326" s="79" t="s">
        <v>4</v>
      </c>
      <c r="GU326" s="54"/>
      <c r="GV326" s="54"/>
      <c r="GW326" s="79"/>
      <c r="GX326" s="54"/>
      <c r="GY326" s="79"/>
      <c r="GZ326" s="79"/>
      <c r="HB326" s="79"/>
      <c r="HD326" s="54"/>
      <c r="HE326" s="54"/>
      <c r="HF326" s="184"/>
    </row>
    <row r="327" spans="1:214" customFormat="1" ht="15" x14ac:dyDescent="0.25">
      <c r="A327" s="149"/>
      <c r="B327" s="150"/>
      <c r="C327" s="288" t="s">
        <v>166</v>
      </c>
      <c r="D327" s="288"/>
      <c r="E327" s="288"/>
      <c r="F327" s="288"/>
      <c r="G327" s="288"/>
      <c r="H327" s="119"/>
      <c r="I327" s="120"/>
      <c r="J327" s="120"/>
      <c r="K327" s="120"/>
      <c r="L327" s="122"/>
      <c r="M327" s="120"/>
      <c r="N327" s="122"/>
      <c r="O327" s="120"/>
      <c r="P327" s="147">
        <v>427561.41</v>
      </c>
      <c r="GO327" s="79"/>
      <c r="GP327" s="79"/>
      <c r="GQ327" s="79"/>
      <c r="GR327" s="79"/>
      <c r="GS327" s="79"/>
      <c r="GT327" s="79"/>
      <c r="GU327" s="54"/>
      <c r="GV327" s="54"/>
      <c r="GW327" s="79"/>
      <c r="GX327" s="54"/>
      <c r="GY327" s="79" t="s">
        <v>166</v>
      </c>
      <c r="GZ327" s="79"/>
      <c r="HB327" s="79"/>
      <c r="HD327" s="54"/>
      <c r="HE327" s="54"/>
      <c r="HF327" s="184"/>
    </row>
    <row r="328" spans="1:214" customFormat="1" ht="57" x14ac:dyDescent="0.25">
      <c r="A328" s="117" t="s">
        <v>275</v>
      </c>
      <c r="B328" s="118" t="s">
        <v>719</v>
      </c>
      <c r="C328" s="289" t="s">
        <v>720</v>
      </c>
      <c r="D328" s="289"/>
      <c r="E328" s="289"/>
      <c r="F328" s="289"/>
      <c r="G328" s="289"/>
      <c r="H328" s="119" t="s">
        <v>145</v>
      </c>
      <c r="I328" s="120">
        <v>2</v>
      </c>
      <c r="J328" s="121">
        <v>1</v>
      </c>
      <c r="K328" s="121">
        <v>2</v>
      </c>
      <c r="L328" s="146">
        <v>2978.8</v>
      </c>
      <c r="M328" s="187">
        <v>1.67</v>
      </c>
      <c r="N328" s="188">
        <v>4974.6000000000004</v>
      </c>
      <c r="O328" s="120"/>
      <c r="P328" s="147">
        <v>9949.2000000000007</v>
      </c>
      <c r="GO328" s="79"/>
      <c r="GP328" s="79" t="s">
        <v>720</v>
      </c>
      <c r="GQ328" s="79" t="s">
        <v>4</v>
      </c>
      <c r="GR328" s="79" t="s">
        <v>4</v>
      </c>
      <c r="GS328" s="79" t="s">
        <v>4</v>
      </c>
      <c r="GT328" s="79" t="s">
        <v>4</v>
      </c>
      <c r="GU328" s="54"/>
      <c r="GV328" s="54"/>
      <c r="GW328" s="79"/>
      <c r="GX328" s="54"/>
      <c r="GY328" s="79"/>
      <c r="GZ328" s="79"/>
      <c r="HB328" s="79"/>
      <c r="HD328" s="54"/>
      <c r="HE328" s="54"/>
      <c r="HF328" s="184"/>
    </row>
    <row r="329" spans="1:214" customFormat="1" ht="15" x14ac:dyDescent="0.25">
      <c r="A329" s="149"/>
      <c r="B329" s="150"/>
      <c r="C329" s="288" t="s">
        <v>166</v>
      </c>
      <c r="D329" s="288"/>
      <c r="E329" s="288"/>
      <c r="F329" s="288"/>
      <c r="G329" s="288"/>
      <c r="H329" s="119"/>
      <c r="I329" s="120"/>
      <c r="J329" s="120"/>
      <c r="K329" s="120"/>
      <c r="L329" s="122"/>
      <c r="M329" s="120"/>
      <c r="N329" s="122"/>
      <c r="O329" s="120"/>
      <c r="P329" s="147">
        <v>9949.2000000000007</v>
      </c>
      <c r="GO329" s="79"/>
      <c r="GP329" s="79"/>
      <c r="GQ329" s="79"/>
      <c r="GR329" s="79"/>
      <c r="GS329" s="79"/>
      <c r="GT329" s="79"/>
      <c r="GU329" s="54"/>
      <c r="GV329" s="54"/>
      <c r="GW329" s="79"/>
      <c r="GX329" s="54"/>
      <c r="GY329" s="79" t="s">
        <v>166</v>
      </c>
      <c r="GZ329" s="79"/>
      <c r="HB329" s="79"/>
      <c r="HD329" s="54"/>
      <c r="HE329" s="54"/>
      <c r="HF329" s="184"/>
    </row>
    <row r="330" spans="1:214" customFormat="1" ht="23.25" x14ac:dyDescent="0.25">
      <c r="A330" s="117" t="s">
        <v>280</v>
      </c>
      <c r="B330" s="118" t="s">
        <v>721</v>
      </c>
      <c r="C330" s="289" t="s">
        <v>722</v>
      </c>
      <c r="D330" s="289"/>
      <c r="E330" s="289"/>
      <c r="F330" s="289"/>
      <c r="G330" s="289"/>
      <c r="H330" s="119" t="s">
        <v>229</v>
      </c>
      <c r="I330" s="120">
        <v>0.73643860000000005</v>
      </c>
      <c r="J330" s="121">
        <v>1</v>
      </c>
      <c r="K330" s="218">
        <v>0.73643860000000005</v>
      </c>
      <c r="L330" s="146">
        <v>16456.73</v>
      </c>
      <c r="M330" s="187">
        <v>0.87</v>
      </c>
      <c r="N330" s="188">
        <v>14317.36</v>
      </c>
      <c r="O330" s="120"/>
      <c r="P330" s="147">
        <v>10543.86</v>
      </c>
      <c r="GO330" s="79"/>
      <c r="GP330" s="79" t="s">
        <v>722</v>
      </c>
      <c r="GQ330" s="79" t="s">
        <v>4</v>
      </c>
      <c r="GR330" s="79" t="s">
        <v>4</v>
      </c>
      <c r="GS330" s="79" t="s">
        <v>4</v>
      </c>
      <c r="GT330" s="79" t="s">
        <v>4</v>
      </c>
      <c r="GU330" s="54"/>
      <c r="GV330" s="54"/>
      <c r="GW330" s="79"/>
      <c r="GX330" s="54"/>
      <c r="GY330" s="79"/>
      <c r="GZ330" s="79"/>
      <c r="HB330" s="79"/>
      <c r="HD330" s="54"/>
      <c r="HE330" s="54"/>
      <c r="HF330" s="184"/>
    </row>
    <row r="331" spans="1:214" customFormat="1" ht="15" x14ac:dyDescent="0.25">
      <c r="A331" s="149"/>
      <c r="B331" s="150"/>
      <c r="C331" s="288" t="s">
        <v>166</v>
      </c>
      <c r="D331" s="288"/>
      <c r="E331" s="288"/>
      <c r="F331" s="288"/>
      <c r="G331" s="288"/>
      <c r="H331" s="119"/>
      <c r="I331" s="120"/>
      <c r="J331" s="120"/>
      <c r="K331" s="120"/>
      <c r="L331" s="122"/>
      <c r="M331" s="120"/>
      <c r="N331" s="122"/>
      <c r="O331" s="120"/>
      <c r="P331" s="147">
        <v>10543.86</v>
      </c>
      <c r="GO331" s="79"/>
      <c r="GP331" s="79"/>
      <c r="GQ331" s="79"/>
      <c r="GR331" s="79"/>
      <c r="GS331" s="79"/>
      <c r="GT331" s="79"/>
      <c r="GU331" s="54"/>
      <c r="GV331" s="54"/>
      <c r="GW331" s="79"/>
      <c r="GX331" s="54"/>
      <c r="GY331" s="79" t="s">
        <v>166</v>
      </c>
      <c r="GZ331" s="79"/>
      <c r="HB331" s="79"/>
      <c r="HD331" s="54"/>
      <c r="HE331" s="54"/>
      <c r="HF331" s="184"/>
    </row>
    <row r="332" spans="1:214" customFormat="1" ht="23.25" x14ac:dyDescent="0.25">
      <c r="A332" s="117" t="s">
        <v>302</v>
      </c>
      <c r="B332" s="118" t="s">
        <v>723</v>
      </c>
      <c r="C332" s="289" t="s">
        <v>724</v>
      </c>
      <c r="D332" s="289"/>
      <c r="E332" s="289"/>
      <c r="F332" s="289"/>
      <c r="G332" s="289"/>
      <c r="H332" s="119" t="s">
        <v>241</v>
      </c>
      <c r="I332" s="120">
        <v>63.75</v>
      </c>
      <c r="J332" s="121">
        <v>1</v>
      </c>
      <c r="K332" s="187">
        <v>63.75</v>
      </c>
      <c r="L332" s="157">
        <v>342.05</v>
      </c>
      <c r="M332" s="187">
        <v>1.23</v>
      </c>
      <c r="N332" s="176">
        <v>420.72</v>
      </c>
      <c r="O332" s="120"/>
      <c r="P332" s="147">
        <v>26820.9</v>
      </c>
      <c r="GO332" s="79"/>
      <c r="GP332" s="79" t="s">
        <v>724</v>
      </c>
      <c r="GQ332" s="79" t="s">
        <v>4</v>
      </c>
      <c r="GR332" s="79" t="s">
        <v>4</v>
      </c>
      <c r="GS332" s="79" t="s">
        <v>4</v>
      </c>
      <c r="GT332" s="79" t="s">
        <v>4</v>
      </c>
      <c r="GU332" s="54"/>
      <c r="GV332" s="54"/>
      <c r="GW332" s="79"/>
      <c r="GX332" s="54"/>
      <c r="GY332" s="79"/>
      <c r="GZ332" s="79"/>
      <c r="HB332" s="79"/>
      <c r="HD332" s="54"/>
      <c r="HE332" s="54"/>
      <c r="HF332" s="184"/>
    </row>
    <row r="333" spans="1:214" customFormat="1" ht="15" x14ac:dyDescent="0.25">
      <c r="A333" s="149"/>
      <c r="B333" s="150"/>
      <c r="C333" s="288" t="s">
        <v>166</v>
      </c>
      <c r="D333" s="288"/>
      <c r="E333" s="288"/>
      <c r="F333" s="288"/>
      <c r="G333" s="288"/>
      <c r="H333" s="119"/>
      <c r="I333" s="120"/>
      <c r="J333" s="120"/>
      <c r="K333" s="120"/>
      <c r="L333" s="122"/>
      <c r="M333" s="120"/>
      <c r="N333" s="122"/>
      <c r="O333" s="120"/>
      <c r="P333" s="147">
        <v>26820.9</v>
      </c>
      <c r="GO333" s="79"/>
      <c r="GP333" s="79"/>
      <c r="GQ333" s="79"/>
      <c r="GR333" s="79"/>
      <c r="GS333" s="79"/>
      <c r="GT333" s="79"/>
      <c r="GU333" s="54"/>
      <c r="GV333" s="54"/>
      <c r="GW333" s="79"/>
      <c r="GX333" s="54"/>
      <c r="GY333" s="79" t="s">
        <v>166</v>
      </c>
      <c r="GZ333" s="79"/>
      <c r="HB333" s="79"/>
      <c r="HD333" s="54"/>
      <c r="HE333" s="54"/>
      <c r="HF333" s="184"/>
    </row>
    <row r="334" spans="1:214" customFormat="1" ht="34.5" x14ac:dyDescent="0.25">
      <c r="A334" s="117" t="s">
        <v>725</v>
      </c>
      <c r="B334" s="118" t="s">
        <v>726</v>
      </c>
      <c r="C334" s="289" t="s">
        <v>727</v>
      </c>
      <c r="D334" s="289"/>
      <c r="E334" s="289"/>
      <c r="F334" s="289"/>
      <c r="G334" s="289"/>
      <c r="H334" s="119" t="s">
        <v>229</v>
      </c>
      <c r="I334" s="120">
        <v>8.1600000000000006E-2</v>
      </c>
      <c r="J334" s="121">
        <v>1</v>
      </c>
      <c r="K334" s="217">
        <v>8.1600000000000006E-2</v>
      </c>
      <c r="L334" s="146">
        <v>73435</v>
      </c>
      <c r="M334" s="190">
        <v>0.7</v>
      </c>
      <c r="N334" s="188">
        <v>51404.5</v>
      </c>
      <c r="O334" s="120"/>
      <c r="P334" s="147">
        <v>4194.6099999999997</v>
      </c>
      <c r="GO334" s="79"/>
      <c r="GP334" s="79" t="s">
        <v>727</v>
      </c>
      <c r="GQ334" s="79" t="s">
        <v>4</v>
      </c>
      <c r="GR334" s="79" t="s">
        <v>4</v>
      </c>
      <c r="GS334" s="79" t="s">
        <v>4</v>
      </c>
      <c r="GT334" s="79" t="s">
        <v>4</v>
      </c>
      <c r="GU334" s="54"/>
      <c r="GV334" s="54"/>
      <c r="GW334" s="79"/>
      <c r="GX334" s="54"/>
      <c r="GY334" s="79"/>
      <c r="GZ334" s="79"/>
      <c r="HB334" s="79"/>
      <c r="HD334" s="54"/>
      <c r="HE334" s="54"/>
      <c r="HF334" s="184"/>
    </row>
    <row r="335" spans="1:214" customFormat="1" ht="15" x14ac:dyDescent="0.25">
      <c r="A335" s="149"/>
      <c r="B335" s="150"/>
      <c r="C335" s="288" t="s">
        <v>166</v>
      </c>
      <c r="D335" s="288"/>
      <c r="E335" s="288"/>
      <c r="F335" s="288"/>
      <c r="G335" s="288"/>
      <c r="H335" s="119"/>
      <c r="I335" s="120"/>
      <c r="J335" s="120"/>
      <c r="K335" s="120"/>
      <c r="L335" s="122"/>
      <c r="M335" s="120"/>
      <c r="N335" s="122"/>
      <c r="O335" s="120"/>
      <c r="P335" s="147">
        <v>4194.6099999999997</v>
      </c>
      <c r="GO335" s="79"/>
      <c r="GP335" s="79"/>
      <c r="GQ335" s="79"/>
      <c r="GR335" s="79"/>
      <c r="GS335" s="79"/>
      <c r="GT335" s="79"/>
      <c r="GU335" s="54"/>
      <c r="GV335" s="54"/>
      <c r="GW335" s="79"/>
      <c r="GX335" s="54"/>
      <c r="GY335" s="79" t="s">
        <v>166</v>
      </c>
      <c r="GZ335" s="79"/>
      <c r="HB335" s="79"/>
      <c r="HD335" s="54"/>
      <c r="HE335" s="54"/>
      <c r="HF335" s="184"/>
    </row>
    <row r="336" spans="1:214" customFormat="1" ht="15" x14ac:dyDescent="0.25">
      <c r="A336" s="117" t="s">
        <v>320</v>
      </c>
      <c r="B336" s="118" t="s">
        <v>728</v>
      </c>
      <c r="C336" s="289" t="s">
        <v>729</v>
      </c>
      <c r="D336" s="289"/>
      <c r="E336" s="289"/>
      <c r="F336" s="289"/>
      <c r="G336" s="289"/>
      <c r="H336" s="119" t="s">
        <v>491</v>
      </c>
      <c r="I336" s="120">
        <v>458</v>
      </c>
      <c r="J336" s="121">
        <v>1</v>
      </c>
      <c r="K336" s="121">
        <v>458</v>
      </c>
      <c r="L336" s="146">
        <v>1493.53</v>
      </c>
      <c r="M336" s="187">
        <v>1.03</v>
      </c>
      <c r="N336" s="188">
        <v>1538.34</v>
      </c>
      <c r="O336" s="120"/>
      <c r="P336" s="147">
        <v>704559.72</v>
      </c>
      <c r="GO336" s="79"/>
      <c r="GP336" s="79" t="s">
        <v>729</v>
      </c>
      <c r="GQ336" s="79" t="s">
        <v>4</v>
      </c>
      <c r="GR336" s="79" t="s">
        <v>4</v>
      </c>
      <c r="GS336" s="79" t="s">
        <v>4</v>
      </c>
      <c r="GT336" s="79" t="s">
        <v>4</v>
      </c>
      <c r="GU336" s="54"/>
      <c r="GV336" s="54"/>
      <c r="GW336" s="79"/>
      <c r="GX336" s="54"/>
      <c r="GY336" s="79"/>
      <c r="GZ336" s="79"/>
      <c r="HB336" s="79"/>
      <c r="HD336" s="54"/>
      <c r="HE336" s="54"/>
      <c r="HF336" s="184"/>
    </row>
    <row r="337" spans="1:214" customFormat="1" ht="15" x14ac:dyDescent="0.25">
      <c r="A337" s="149"/>
      <c r="B337" s="150"/>
      <c r="C337" s="288" t="s">
        <v>166</v>
      </c>
      <c r="D337" s="288"/>
      <c r="E337" s="288"/>
      <c r="F337" s="288"/>
      <c r="G337" s="288"/>
      <c r="H337" s="119"/>
      <c r="I337" s="120"/>
      <c r="J337" s="120"/>
      <c r="K337" s="120"/>
      <c r="L337" s="122"/>
      <c r="M337" s="120"/>
      <c r="N337" s="122"/>
      <c r="O337" s="120"/>
      <c r="P337" s="147">
        <v>704559.72</v>
      </c>
      <c r="GO337" s="79"/>
      <c r="GP337" s="79"/>
      <c r="GQ337" s="79"/>
      <c r="GR337" s="79"/>
      <c r="GS337" s="79"/>
      <c r="GT337" s="79"/>
      <c r="GU337" s="54"/>
      <c r="GV337" s="54"/>
      <c r="GW337" s="79"/>
      <c r="GX337" s="54"/>
      <c r="GY337" s="79" t="s">
        <v>166</v>
      </c>
      <c r="GZ337" s="79"/>
      <c r="HB337" s="79"/>
      <c r="HD337" s="54"/>
      <c r="HE337" s="54"/>
      <c r="HF337" s="184"/>
    </row>
    <row r="338" spans="1:214" customFormat="1" ht="1.5" customHeight="1" x14ac:dyDescent="0.25">
      <c r="A338" s="158"/>
      <c r="B338" s="159"/>
      <c r="C338" s="159"/>
      <c r="D338" s="159"/>
      <c r="E338" s="159"/>
      <c r="F338" s="160"/>
      <c r="G338" s="160"/>
      <c r="H338" s="160"/>
      <c r="I338" s="160"/>
      <c r="J338" s="161"/>
      <c r="K338" s="160"/>
      <c r="L338" s="161"/>
      <c r="M338" s="162"/>
      <c r="N338" s="161"/>
      <c r="O338" s="163"/>
      <c r="P338" s="164"/>
      <c r="Q338" s="165"/>
      <c r="R338" s="166"/>
      <c r="GO338" s="79"/>
      <c r="GP338" s="79"/>
      <c r="GQ338" s="79"/>
      <c r="GR338" s="79"/>
      <c r="GS338" s="79"/>
      <c r="GT338" s="79"/>
      <c r="GU338" s="54"/>
      <c r="GV338" s="54"/>
      <c r="GW338" s="79"/>
      <c r="GX338" s="54"/>
      <c r="GY338" s="79"/>
      <c r="GZ338" s="79"/>
      <c r="HB338" s="79"/>
      <c r="HD338" s="54"/>
      <c r="HE338" s="54"/>
      <c r="HF338" s="184"/>
    </row>
    <row r="339" spans="1:214" customFormat="1" ht="15" hidden="1" x14ac:dyDescent="0.25">
      <c r="A339" s="144"/>
      <c r="B339" s="167"/>
      <c r="C339" s="286" t="s">
        <v>730</v>
      </c>
      <c r="D339" s="286"/>
      <c r="E339" s="286"/>
      <c r="F339" s="286"/>
      <c r="G339" s="286"/>
      <c r="H339" s="286"/>
      <c r="I339" s="286"/>
      <c r="J339" s="286"/>
      <c r="K339" s="286"/>
      <c r="L339" s="286"/>
      <c r="M339" s="286"/>
      <c r="N339" s="286"/>
      <c r="O339" s="286"/>
      <c r="P339" s="168"/>
      <c r="Q339" s="165"/>
      <c r="R339" s="166"/>
      <c r="GO339" s="79"/>
      <c r="GP339" s="79"/>
      <c r="GQ339" s="79"/>
      <c r="GR339" s="79"/>
      <c r="GS339" s="79"/>
      <c r="GT339" s="79"/>
      <c r="GU339" s="54"/>
      <c r="GV339" s="54"/>
      <c r="GW339" s="79"/>
      <c r="GX339" s="54"/>
      <c r="GY339" s="79"/>
      <c r="GZ339" s="79" t="s">
        <v>730</v>
      </c>
      <c r="HB339" s="79"/>
      <c r="HD339" s="54"/>
      <c r="HE339" s="54"/>
      <c r="HF339" s="184"/>
    </row>
    <row r="340" spans="1:214" customFormat="1" ht="15" hidden="1" x14ac:dyDescent="0.25">
      <c r="A340" s="144"/>
      <c r="B340" s="145"/>
      <c r="C340" s="283" t="s">
        <v>196</v>
      </c>
      <c r="D340" s="283"/>
      <c r="E340" s="283"/>
      <c r="F340" s="283"/>
      <c r="G340" s="283"/>
      <c r="H340" s="283"/>
      <c r="I340" s="283"/>
      <c r="J340" s="283"/>
      <c r="K340" s="283"/>
      <c r="L340" s="283"/>
      <c r="M340" s="283"/>
      <c r="N340" s="283"/>
      <c r="O340" s="283"/>
      <c r="P340" s="169">
        <v>1179435.0900000001</v>
      </c>
      <c r="Q340" s="165"/>
      <c r="R340" s="166"/>
      <c r="GO340" s="79"/>
      <c r="GP340" s="79"/>
      <c r="GQ340" s="79"/>
      <c r="GR340" s="79"/>
      <c r="GS340" s="79"/>
      <c r="GT340" s="79"/>
      <c r="GU340" s="54"/>
      <c r="GV340" s="54"/>
      <c r="GW340" s="79"/>
      <c r="GX340" s="54"/>
      <c r="GY340" s="79"/>
      <c r="GZ340" s="79"/>
      <c r="HA340" s="87" t="s">
        <v>196</v>
      </c>
      <c r="HB340" s="79"/>
      <c r="HD340" s="54"/>
      <c r="HE340" s="54"/>
      <c r="HF340" s="184"/>
    </row>
    <row r="341" spans="1:214" customFormat="1" ht="15" hidden="1" x14ac:dyDescent="0.25">
      <c r="A341" s="144"/>
      <c r="B341" s="145"/>
      <c r="C341" s="283" t="s">
        <v>197</v>
      </c>
      <c r="D341" s="283"/>
      <c r="E341" s="283"/>
      <c r="F341" s="283"/>
      <c r="G341" s="283"/>
      <c r="H341" s="283"/>
      <c r="I341" s="283"/>
      <c r="J341" s="283"/>
      <c r="K341" s="283"/>
      <c r="L341" s="283"/>
      <c r="M341" s="283"/>
      <c r="N341" s="283"/>
      <c r="O341" s="283"/>
      <c r="P341" s="170"/>
      <c r="Q341" s="165"/>
      <c r="R341" s="166"/>
      <c r="GO341" s="79"/>
      <c r="GP341" s="79"/>
      <c r="GQ341" s="79"/>
      <c r="GR341" s="79"/>
      <c r="GS341" s="79"/>
      <c r="GT341" s="79"/>
      <c r="GU341" s="54"/>
      <c r="GV341" s="54"/>
      <c r="GW341" s="79"/>
      <c r="GX341" s="54"/>
      <c r="GY341" s="79"/>
      <c r="GZ341" s="79"/>
      <c r="HA341" s="87" t="s">
        <v>197</v>
      </c>
      <c r="HB341" s="79"/>
      <c r="HD341" s="54"/>
      <c r="HE341" s="54"/>
      <c r="HF341" s="184"/>
    </row>
    <row r="342" spans="1:214" customFormat="1" ht="15" hidden="1" x14ac:dyDescent="0.25">
      <c r="A342" s="144"/>
      <c r="B342" s="145"/>
      <c r="C342" s="283" t="s">
        <v>421</v>
      </c>
      <c r="D342" s="283"/>
      <c r="E342" s="283"/>
      <c r="F342" s="283"/>
      <c r="G342" s="283"/>
      <c r="H342" s="283"/>
      <c r="I342" s="283"/>
      <c r="J342" s="283"/>
      <c r="K342" s="283"/>
      <c r="L342" s="283"/>
      <c r="M342" s="283"/>
      <c r="N342" s="283"/>
      <c r="O342" s="283"/>
      <c r="P342" s="169">
        <v>1179435.0900000001</v>
      </c>
      <c r="Q342" s="165"/>
      <c r="R342" s="166"/>
      <c r="GO342" s="79"/>
      <c r="GP342" s="79"/>
      <c r="GQ342" s="79"/>
      <c r="GR342" s="79"/>
      <c r="GS342" s="79"/>
      <c r="GT342" s="79"/>
      <c r="GU342" s="54"/>
      <c r="GV342" s="54"/>
      <c r="GW342" s="79"/>
      <c r="GX342" s="54"/>
      <c r="GY342" s="79"/>
      <c r="GZ342" s="79"/>
      <c r="HA342" s="87" t="s">
        <v>421</v>
      </c>
      <c r="HB342" s="79"/>
      <c r="HD342" s="54"/>
      <c r="HE342" s="54"/>
      <c r="HF342" s="184"/>
    </row>
    <row r="343" spans="1:214" customFormat="1" ht="15" hidden="1" x14ac:dyDescent="0.25">
      <c r="A343" s="144"/>
      <c r="B343" s="145"/>
      <c r="C343" s="283" t="s">
        <v>201</v>
      </c>
      <c r="D343" s="283"/>
      <c r="E343" s="283"/>
      <c r="F343" s="283"/>
      <c r="G343" s="283"/>
      <c r="H343" s="283"/>
      <c r="I343" s="283"/>
      <c r="J343" s="283"/>
      <c r="K343" s="283"/>
      <c r="L343" s="283"/>
      <c r="M343" s="283"/>
      <c r="N343" s="283"/>
      <c r="O343" s="283"/>
      <c r="P343" s="169">
        <v>1179435.0900000001</v>
      </c>
      <c r="Q343" s="165"/>
      <c r="R343" s="166"/>
      <c r="GO343" s="79"/>
      <c r="GP343" s="79"/>
      <c r="GQ343" s="79"/>
      <c r="GR343" s="79"/>
      <c r="GS343" s="79"/>
      <c r="GT343" s="79"/>
      <c r="GU343" s="54"/>
      <c r="GV343" s="54"/>
      <c r="GW343" s="79"/>
      <c r="GX343" s="54"/>
      <c r="GY343" s="79"/>
      <c r="GZ343" s="79"/>
      <c r="HA343" s="87" t="s">
        <v>201</v>
      </c>
      <c r="HB343" s="79"/>
      <c r="HD343" s="54"/>
      <c r="HE343" s="54"/>
      <c r="HF343" s="184"/>
    </row>
    <row r="344" spans="1:214" customFormat="1" ht="15" hidden="1" x14ac:dyDescent="0.25">
      <c r="A344" s="144"/>
      <c r="B344" s="145"/>
      <c r="C344" s="283" t="s">
        <v>197</v>
      </c>
      <c r="D344" s="283"/>
      <c r="E344" s="283"/>
      <c r="F344" s="283"/>
      <c r="G344" s="283"/>
      <c r="H344" s="283"/>
      <c r="I344" s="283"/>
      <c r="J344" s="283"/>
      <c r="K344" s="283"/>
      <c r="L344" s="283"/>
      <c r="M344" s="283"/>
      <c r="N344" s="283"/>
      <c r="O344" s="283"/>
      <c r="P344" s="170"/>
      <c r="Q344" s="165"/>
      <c r="R344" s="166"/>
      <c r="GO344" s="79"/>
      <c r="GP344" s="79"/>
      <c r="GQ344" s="79"/>
      <c r="GR344" s="79"/>
      <c r="GS344" s="79"/>
      <c r="GT344" s="79"/>
      <c r="GU344" s="54"/>
      <c r="GV344" s="54"/>
      <c r="GW344" s="79"/>
      <c r="GX344" s="54"/>
      <c r="GY344" s="79"/>
      <c r="GZ344" s="79"/>
      <c r="HA344" s="87" t="s">
        <v>197</v>
      </c>
      <c r="HB344" s="79"/>
      <c r="HD344" s="54"/>
      <c r="HE344" s="54"/>
      <c r="HF344" s="184"/>
    </row>
    <row r="345" spans="1:214" customFormat="1" ht="15" hidden="1" x14ac:dyDescent="0.25">
      <c r="A345" s="144"/>
      <c r="B345" s="145"/>
      <c r="C345" s="283" t="s">
        <v>422</v>
      </c>
      <c r="D345" s="283"/>
      <c r="E345" s="283"/>
      <c r="F345" s="283"/>
      <c r="G345" s="283"/>
      <c r="H345" s="283"/>
      <c r="I345" s="283"/>
      <c r="J345" s="283"/>
      <c r="K345" s="283"/>
      <c r="L345" s="283"/>
      <c r="M345" s="283"/>
      <c r="N345" s="283"/>
      <c r="O345" s="283"/>
      <c r="P345" s="169">
        <v>1179435.0900000001</v>
      </c>
      <c r="Q345" s="165"/>
      <c r="R345" s="166"/>
      <c r="GO345" s="79"/>
      <c r="GP345" s="79"/>
      <c r="GQ345" s="79"/>
      <c r="GR345" s="79"/>
      <c r="GS345" s="79"/>
      <c r="GT345" s="79"/>
      <c r="GU345" s="54"/>
      <c r="GV345" s="54"/>
      <c r="GW345" s="79"/>
      <c r="GX345" s="54"/>
      <c r="GY345" s="79"/>
      <c r="GZ345" s="79"/>
      <c r="HA345" s="87" t="s">
        <v>422</v>
      </c>
      <c r="HB345" s="79"/>
      <c r="HD345" s="54"/>
      <c r="HE345" s="54"/>
      <c r="HF345" s="184"/>
    </row>
    <row r="346" spans="1:214" customFormat="1" ht="15" hidden="1" x14ac:dyDescent="0.25">
      <c r="A346" s="144"/>
      <c r="B346" s="145"/>
      <c r="C346" s="283" t="s">
        <v>499</v>
      </c>
      <c r="D346" s="283"/>
      <c r="E346" s="283"/>
      <c r="F346" s="283"/>
      <c r="G346" s="283"/>
      <c r="H346" s="283"/>
      <c r="I346" s="283"/>
      <c r="J346" s="283"/>
      <c r="K346" s="283"/>
      <c r="L346" s="283"/>
      <c r="M346" s="283"/>
      <c r="N346" s="283"/>
      <c r="O346" s="283"/>
      <c r="P346" s="169">
        <v>4194.6099999999997</v>
      </c>
      <c r="Q346" s="165"/>
      <c r="R346" s="166"/>
      <c r="GO346" s="79"/>
      <c r="GP346" s="79"/>
      <c r="GQ346" s="79"/>
      <c r="GR346" s="79"/>
      <c r="GS346" s="79"/>
      <c r="GT346" s="79"/>
      <c r="GU346" s="54"/>
      <c r="GV346" s="54"/>
      <c r="GW346" s="79"/>
      <c r="GX346" s="54"/>
      <c r="GY346" s="79"/>
      <c r="GZ346" s="79"/>
      <c r="HA346" s="87" t="s">
        <v>499</v>
      </c>
      <c r="HB346" s="79"/>
      <c r="HD346" s="54"/>
      <c r="HE346" s="54"/>
      <c r="HF346" s="184"/>
    </row>
    <row r="347" spans="1:214" customFormat="1" ht="15" hidden="1" x14ac:dyDescent="0.25">
      <c r="A347" s="144"/>
      <c r="B347" s="145"/>
      <c r="C347" s="283" t="s">
        <v>500</v>
      </c>
      <c r="D347" s="283"/>
      <c r="E347" s="283"/>
      <c r="F347" s="283"/>
      <c r="G347" s="283"/>
      <c r="H347" s="283"/>
      <c r="I347" s="283"/>
      <c r="J347" s="283"/>
      <c r="K347" s="283"/>
      <c r="L347" s="283"/>
      <c r="M347" s="283"/>
      <c r="N347" s="283"/>
      <c r="O347" s="283"/>
      <c r="P347" s="169">
        <v>4194.6099999999997</v>
      </c>
      <c r="Q347" s="165"/>
      <c r="R347" s="166"/>
      <c r="GO347" s="79"/>
      <c r="GP347" s="79"/>
      <c r="GQ347" s="79"/>
      <c r="GR347" s="79"/>
      <c r="GS347" s="79"/>
      <c r="GT347" s="79"/>
      <c r="GU347" s="54"/>
      <c r="GV347" s="54"/>
      <c r="GW347" s="79"/>
      <c r="GX347" s="54"/>
      <c r="GY347" s="79"/>
      <c r="GZ347" s="79"/>
      <c r="HA347" s="87" t="s">
        <v>500</v>
      </c>
      <c r="HB347" s="79"/>
      <c r="HD347" s="54"/>
      <c r="HE347" s="54"/>
      <c r="HF347" s="184"/>
    </row>
    <row r="348" spans="1:214" customFormat="1" ht="15" x14ac:dyDescent="0.25">
      <c r="A348" s="144"/>
      <c r="B348" s="167"/>
      <c r="C348" s="286" t="s">
        <v>731</v>
      </c>
      <c r="D348" s="286"/>
      <c r="E348" s="286"/>
      <c r="F348" s="286"/>
      <c r="G348" s="286"/>
      <c r="H348" s="286"/>
      <c r="I348" s="286"/>
      <c r="J348" s="286"/>
      <c r="K348" s="286"/>
      <c r="L348" s="286"/>
      <c r="M348" s="286"/>
      <c r="N348" s="286"/>
      <c r="O348" s="286"/>
      <c r="P348" s="171">
        <v>1183629.7</v>
      </c>
      <c r="Q348" s="165"/>
      <c r="R348" s="166"/>
      <c r="GO348" s="79"/>
      <c r="GP348" s="79"/>
      <c r="GQ348" s="79"/>
      <c r="GR348" s="79"/>
      <c r="GS348" s="79"/>
      <c r="GT348" s="79"/>
      <c r="GU348" s="54"/>
      <c r="GV348" s="54"/>
      <c r="GW348" s="79"/>
      <c r="GX348" s="54"/>
      <c r="GY348" s="79"/>
      <c r="GZ348" s="79"/>
      <c r="HB348" s="79" t="s">
        <v>731</v>
      </c>
      <c r="HD348" s="54"/>
      <c r="HE348" s="54"/>
      <c r="HF348" s="184"/>
    </row>
    <row r="349" spans="1:214" customFormat="1" ht="15" x14ac:dyDescent="0.25">
      <c r="A349" s="290" t="s">
        <v>732</v>
      </c>
      <c r="B349" s="291"/>
      <c r="C349" s="291"/>
      <c r="D349" s="291"/>
      <c r="E349" s="291"/>
      <c r="F349" s="291"/>
      <c r="G349" s="291"/>
      <c r="H349" s="291"/>
      <c r="I349" s="291"/>
      <c r="J349" s="291"/>
      <c r="K349" s="291"/>
      <c r="L349" s="291"/>
      <c r="M349" s="291"/>
      <c r="N349" s="291"/>
      <c r="O349" s="291"/>
      <c r="P349" s="292"/>
      <c r="GO349" s="79" t="s">
        <v>732</v>
      </c>
      <c r="GP349" s="79"/>
      <c r="GQ349" s="79"/>
      <c r="GR349" s="79"/>
      <c r="GS349" s="79"/>
      <c r="GT349" s="79"/>
      <c r="GU349" s="54"/>
      <c r="GV349" s="54"/>
      <c r="GW349" s="79"/>
      <c r="GX349" s="54"/>
      <c r="GY349" s="79"/>
      <c r="GZ349" s="79"/>
      <c r="HB349" s="79"/>
      <c r="HD349" s="54"/>
      <c r="HE349" s="54"/>
      <c r="HF349" s="184"/>
    </row>
    <row r="350" spans="1:214" customFormat="1" ht="23.25" x14ac:dyDescent="0.25">
      <c r="A350" s="117" t="s">
        <v>333</v>
      </c>
      <c r="B350" s="118" t="s">
        <v>733</v>
      </c>
      <c r="C350" s="289" t="s">
        <v>734</v>
      </c>
      <c r="D350" s="289"/>
      <c r="E350" s="289"/>
      <c r="F350" s="289"/>
      <c r="G350" s="289"/>
      <c r="H350" s="119" t="s">
        <v>145</v>
      </c>
      <c r="I350" s="120">
        <v>3</v>
      </c>
      <c r="J350" s="121">
        <v>1</v>
      </c>
      <c r="K350" s="121">
        <v>3</v>
      </c>
      <c r="L350" s="122"/>
      <c r="M350" s="120"/>
      <c r="N350" s="123"/>
      <c r="O350" s="120"/>
      <c r="P350" s="124"/>
      <c r="GO350" s="79"/>
      <c r="GP350" s="79" t="s">
        <v>734</v>
      </c>
      <c r="GQ350" s="79" t="s">
        <v>4</v>
      </c>
      <c r="GR350" s="79" t="s">
        <v>4</v>
      </c>
      <c r="GS350" s="79" t="s">
        <v>4</v>
      </c>
      <c r="GT350" s="79" t="s">
        <v>4</v>
      </c>
      <c r="GU350" s="54"/>
      <c r="GV350" s="54"/>
      <c r="GW350" s="79"/>
      <c r="GX350" s="54"/>
      <c r="GY350" s="79"/>
      <c r="GZ350" s="79"/>
      <c r="HB350" s="79"/>
      <c r="HD350" s="54"/>
      <c r="HE350" s="54"/>
      <c r="HF350" s="184"/>
    </row>
    <row r="351" spans="1:214" customFormat="1" ht="15" hidden="1" x14ac:dyDescent="0.25">
      <c r="A351" s="125"/>
      <c r="B351" s="126" t="s">
        <v>20</v>
      </c>
      <c r="C351" s="287" t="s">
        <v>146</v>
      </c>
      <c r="D351" s="287"/>
      <c r="E351" s="287"/>
      <c r="F351" s="287"/>
      <c r="G351" s="287"/>
      <c r="H351" s="127" t="s">
        <v>147</v>
      </c>
      <c r="I351" s="128"/>
      <c r="J351" s="128"/>
      <c r="K351" s="155">
        <v>6.3179999999999996</v>
      </c>
      <c r="L351" s="130"/>
      <c r="M351" s="128"/>
      <c r="N351" s="130"/>
      <c r="O351" s="128"/>
      <c r="P351" s="131">
        <v>2978.4</v>
      </c>
      <c r="GO351" s="79"/>
      <c r="GP351" s="79"/>
      <c r="GQ351" s="79"/>
      <c r="GR351" s="79"/>
      <c r="GS351" s="79"/>
      <c r="GT351" s="79"/>
      <c r="GU351" s="54" t="s">
        <v>146</v>
      </c>
      <c r="GV351" s="54"/>
      <c r="GW351" s="79"/>
      <c r="GX351" s="54"/>
      <c r="GY351" s="79"/>
      <c r="GZ351" s="79"/>
      <c r="HB351" s="79"/>
      <c r="HD351" s="54"/>
      <c r="HE351" s="54"/>
      <c r="HF351" s="184"/>
    </row>
    <row r="352" spans="1:214" customFormat="1" ht="15" hidden="1" x14ac:dyDescent="0.25">
      <c r="A352" s="132"/>
      <c r="B352" s="126" t="s">
        <v>507</v>
      </c>
      <c r="C352" s="287" t="s">
        <v>508</v>
      </c>
      <c r="D352" s="287"/>
      <c r="E352" s="287"/>
      <c r="F352" s="287"/>
      <c r="G352" s="287"/>
      <c r="H352" s="127" t="s">
        <v>147</v>
      </c>
      <c r="I352" s="133">
        <v>0.81</v>
      </c>
      <c r="J352" s="143">
        <v>1.3</v>
      </c>
      <c r="K352" s="155">
        <v>3.1589999999999998</v>
      </c>
      <c r="L352" s="135"/>
      <c r="M352" s="136"/>
      <c r="N352" s="137">
        <v>476.71</v>
      </c>
      <c r="O352" s="128"/>
      <c r="P352" s="131">
        <v>1505.93</v>
      </c>
      <c r="Q352" s="138"/>
      <c r="R352" s="138"/>
      <c r="GO352" s="79"/>
      <c r="GP352" s="79"/>
      <c r="GQ352" s="79"/>
      <c r="GR352" s="79"/>
      <c r="GS352" s="79"/>
      <c r="GT352" s="79"/>
      <c r="GU352" s="54"/>
      <c r="GV352" s="54" t="s">
        <v>508</v>
      </c>
      <c r="GW352" s="79"/>
      <c r="GX352" s="54"/>
      <c r="GY352" s="79"/>
      <c r="GZ352" s="79"/>
      <c r="HB352" s="79"/>
      <c r="HD352" s="54"/>
      <c r="HE352" s="54"/>
      <c r="HF352" s="184"/>
    </row>
    <row r="353" spans="1:214" customFormat="1" ht="15" hidden="1" x14ac:dyDescent="0.25">
      <c r="A353" s="132"/>
      <c r="B353" s="126" t="s">
        <v>509</v>
      </c>
      <c r="C353" s="287" t="s">
        <v>510</v>
      </c>
      <c r="D353" s="287"/>
      <c r="E353" s="287"/>
      <c r="F353" s="287"/>
      <c r="G353" s="287"/>
      <c r="H353" s="127" t="s">
        <v>147</v>
      </c>
      <c r="I353" s="133">
        <v>0.81</v>
      </c>
      <c r="J353" s="143">
        <v>1.3</v>
      </c>
      <c r="K353" s="155">
        <v>3.1589999999999998</v>
      </c>
      <c r="L353" s="135"/>
      <c r="M353" s="136"/>
      <c r="N353" s="137">
        <v>466.12</v>
      </c>
      <c r="O353" s="128"/>
      <c r="P353" s="131">
        <v>1472.47</v>
      </c>
      <c r="Q353" s="138"/>
      <c r="R353" s="138"/>
      <c r="GO353" s="79"/>
      <c r="GP353" s="79"/>
      <c r="GQ353" s="79"/>
      <c r="GR353" s="79"/>
      <c r="GS353" s="79"/>
      <c r="GT353" s="79"/>
      <c r="GU353" s="54"/>
      <c r="GV353" s="54" t="s">
        <v>510</v>
      </c>
      <c r="GW353" s="79"/>
      <c r="GX353" s="54"/>
      <c r="GY353" s="79"/>
      <c r="GZ353" s="79"/>
      <c r="HB353" s="79"/>
      <c r="HD353" s="54"/>
      <c r="HE353" s="54"/>
      <c r="HF353" s="184"/>
    </row>
    <row r="354" spans="1:214" customFormat="1" ht="15" x14ac:dyDescent="0.25">
      <c r="A354" s="144"/>
      <c r="B354" s="145"/>
      <c r="C354" s="288" t="s">
        <v>159</v>
      </c>
      <c r="D354" s="288"/>
      <c r="E354" s="288"/>
      <c r="F354" s="288"/>
      <c r="G354" s="288"/>
      <c r="H354" s="119"/>
      <c r="I354" s="120"/>
      <c r="J354" s="120"/>
      <c r="K354" s="120"/>
      <c r="L354" s="122"/>
      <c r="M354" s="120"/>
      <c r="N354" s="146"/>
      <c r="O354" s="120"/>
      <c r="P354" s="147">
        <v>2978.4</v>
      </c>
      <c r="Q354" s="138"/>
      <c r="R354" s="138"/>
      <c r="GO354" s="79"/>
      <c r="GP354" s="79"/>
      <c r="GQ354" s="79"/>
      <c r="GR354" s="79"/>
      <c r="GS354" s="79"/>
      <c r="GT354" s="79"/>
      <c r="GU354" s="54"/>
      <c r="GV354" s="54"/>
      <c r="GW354" s="79" t="s">
        <v>159</v>
      </c>
      <c r="GX354" s="54"/>
      <c r="GY354" s="79"/>
      <c r="GZ354" s="79"/>
      <c r="HB354" s="79"/>
      <c r="HD354" s="54"/>
      <c r="HE354" s="54"/>
      <c r="HF354" s="184"/>
    </row>
    <row r="355" spans="1:214" customFormat="1" ht="15" x14ac:dyDescent="0.25">
      <c r="A355" s="141"/>
      <c r="B355" s="126"/>
      <c r="C355" s="287" t="s">
        <v>160</v>
      </c>
      <c r="D355" s="287"/>
      <c r="E355" s="287"/>
      <c r="F355" s="287"/>
      <c r="G355" s="287"/>
      <c r="H355" s="127"/>
      <c r="I355" s="128"/>
      <c r="J355" s="128"/>
      <c r="K355" s="128"/>
      <c r="L355" s="130"/>
      <c r="M355" s="128"/>
      <c r="N355" s="130"/>
      <c r="O355" s="128"/>
      <c r="P355" s="131">
        <v>2978.4</v>
      </c>
      <c r="GO355" s="79"/>
      <c r="GP355" s="79"/>
      <c r="GQ355" s="79"/>
      <c r="GR355" s="79"/>
      <c r="GS355" s="79"/>
      <c r="GT355" s="79"/>
      <c r="GU355" s="54"/>
      <c r="GV355" s="54"/>
      <c r="GW355" s="79"/>
      <c r="GX355" s="54" t="s">
        <v>160</v>
      </c>
      <c r="GY355" s="79"/>
      <c r="GZ355" s="79"/>
      <c r="HB355" s="79"/>
      <c r="HD355" s="54"/>
      <c r="HE355" s="54"/>
      <c r="HF355" s="184"/>
    </row>
    <row r="356" spans="1:214" customFormat="1" ht="23.25" x14ac:dyDescent="0.25">
      <c r="A356" s="141"/>
      <c r="B356" s="126" t="s">
        <v>511</v>
      </c>
      <c r="C356" s="287" t="s">
        <v>512</v>
      </c>
      <c r="D356" s="287"/>
      <c r="E356" s="287"/>
      <c r="F356" s="287"/>
      <c r="G356" s="287"/>
      <c r="H356" s="127" t="s">
        <v>163</v>
      </c>
      <c r="I356" s="148">
        <v>74</v>
      </c>
      <c r="J356" s="128"/>
      <c r="K356" s="148">
        <v>74</v>
      </c>
      <c r="L356" s="130"/>
      <c r="M356" s="128"/>
      <c r="N356" s="130"/>
      <c r="O356" s="128"/>
      <c r="P356" s="131">
        <v>2204.02</v>
      </c>
      <c r="GO356" s="79"/>
      <c r="GP356" s="79"/>
      <c r="GQ356" s="79"/>
      <c r="GR356" s="79"/>
      <c r="GS356" s="79"/>
      <c r="GT356" s="79"/>
      <c r="GU356" s="54"/>
      <c r="GV356" s="54"/>
      <c r="GW356" s="79"/>
      <c r="GX356" s="54" t="s">
        <v>512</v>
      </c>
      <c r="GY356" s="79"/>
      <c r="GZ356" s="79"/>
      <c r="HB356" s="79"/>
      <c r="HD356" s="54"/>
      <c r="HE356" s="54"/>
      <c r="HF356" s="184"/>
    </row>
    <row r="357" spans="1:214" customFormat="1" ht="23.25" x14ac:dyDescent="0.25">
      <c r="A357" s="141"/>
      <c r="B357" s="126" t="s">
        <v>513</v>
      </c>
      <c r="C357" s="287" t="s">
        <v>514</v>
      </c>
      <c r="D357" s="287"/>
      <c r="E357" s="287"/>
      <c r="F357" s="287"/>
      <c r="G357" s="287"/>
      <c r="H357" s="127" t="s">
        <v>163</v>
      </c>
      <c r="I357" s="148">
        <v>36</v>
      </c>
      <c r="J357" s="128"/>
      <c r="K357" s="148">
        <v>36</v>
      </c>
      <c r="L357" s="130"/>
      <c r="M357" s="128"/>
      <c r="N357" s="130"/>
      <c r="O357" s="128"/>
      <c r="P357" s="131">
        <v>1072.22</v>
      </c>
      <c r="GO357" s="79"/>
      <c r="GP357" s="79"/>
      <c r="GQ357" s="79"/>
      <c r="GR357" s="79"/>
      <c r="GS357" s="79"/>
      <c r="GT357" s="79"/>
      <c r="GU357" s="54"/>
      <c r="GV357" s="54"/>
      <c r="GW357" s="79"/>
      <c r="GX357" s="54" t="s">
        <v>514</v>
      </c>
      <c r="GY357" s="79"/>
      <c r="GZ357" s="79"/>
      <c r="HB357" s="79"/>
      <c r="HD357" s="54"/>
      <c r="HE357" s="54"/>
      <c r="HF357" s="184"/>
    </row>
    <row r="358" spans="1:214" customFormat="1" ht="15" x14ac:dyDescent="0.25">
      <c r="A358" s="149"/>
      <c r="B358" s="150"/>
      <c r="C358" s="288" t="s">
        <v>166</v>
      </c>
      <c r="D358" s="288"/>
      <c r="E358" s="288"/>
      <c r="F358" s="288"/>
      <c r="G358" s="288"/>
      <c r="H358" s="119"/>
      <c r="I358" s="120"/>
      <c r="J358" s="120"/>
      <c r="K358" s="120"/>
      <c r="L358" s="122"/>
      <c r="M358" s="120"/>
      <c r="N358" s="146">
        <v>2084.88</v>
      </c>
      <c r="O358" s="120"/>
      <c r="P358" s="147">
        <v>6254.64</v>
      </c>
      <c r="GO358" s="79"/>
      <c r="GP358" s="79"/>
      <c r="GQ358" s="79"/>
      <c r="GR358" s="79"/>
      <c r="GS358" s="79"/>
      <c r="GT358" s="79"/>
      <c r="GU358" s="54"/>
      <c r="GV358" s="54"/>
      <c r="GW358" s="79"/>
      <c r="GX358" s="54"/>
      <c r="GY358" s="79" t="s">
        <v>166</v>
      </c>
      <c r="GZ358" s="79"/>
      <c r="HB358" s="79"/>
      <c r="HD358" s="54"/>
      <c r="HE358" s="54"/>
      <c r="HF358" s="184"/>
    </row>
    <row r="359" spans="1:214" customFormat="1" ht="34.5" x14ac:dyDescent="0.25">
      <c r="A359" s="117" t="s">
        <v>336</v>
      </c>
      <c r="B359" s="118" t="s">
        <v>735</v>
      </c>
      <c r="C359" s="289" t="s">
        <v>736</v>
      </c>
      <c r="D359" s="289"/>
      <c r="E359" s="289"/>
      <c r="F359" s="289"/>
      <c r="G359" s="289"/>
      <c r="H359" s="119" t="s">
        <v>506</v>
      </c>
      <c r="I359" s="120">
        <v>3</v>
      </c>
      <c r="J359" s="121">
        <v>1</v>
      </c>
      <c r="K359" s="121">
        <v>3</v>
      </c>
      <c r="L359" s="122"/>
      <c r="M359" s="120"/>
      <c r="N359" s="123"/>
      <c r="O359" s="120"/>
      <c r="P359" s="124"/>
      <c r="GO359" s="79"/>
      <c r="GP359" s="79" t="s">
        <v>736</v>
      </c>
      <c r="GQ359" s="79" t="s">
        <v>4</v>
      </c>
      <c r="GR359" s="79" t="s">
        <v>4</v>
      </c>
      <c r="GS359" s="79" t="s">
        <v>4</v>
      </c>
      <c r="GT359" s="79" t="s">
        <v>4</v>
      </c>
      <c r="GU359" s="54"/>
      <c r="GV359" s="54"/>
      <c r="GW359" s="79"/>
      <c r="GX359" s="54"/>
      <c r="GY359" s="79"/>
      <c r="GZ359" s="79"/>
      <c r="HB359" s="79"/>
      <c r="HD359" s="54"/>
      <c r="HE359" s="54"/>
      <c r="HF359" s="184"/>
    </row>
    <row r="360" spans="1:214" customFormat="1" ht="15" hidden="1" x14ac:dyDescent="0.25">
      <c r="A360" s="125"/>
      <c r="B360" s="126" t="s">
        <v>20</v>
      </c>
      <c r="C360" s="287" t="s">
        <v>146</v>
      </c>
      <c r="D360" s="287"/>
      <c r="E360" s="287"/>
      <c r="F360" s="287"/>
      <c r="G360" s="287"/>
      <c r="H360" s="127" t="s">
        <v>147</v>
      </c>
      <c r="I360" s="128"/>
      <c r="J360" s="128"/>
      <c r="K360" s="155">
        <v>6.3179999999999996</v>
      </c>
      <c r="L360" s="130"/>
      <c r="M360" s="128"/>
      <c r="N360" s="130"/>
      <c r="O360" s="128"/>
      <c r="P360" s="131">
        <v>2978.4</v>
      </c>
      <c r="GO360" s="79"/>
      <c r="GP360" s="79"/>
      <c r="GQ360" s="79"/>
      <c r="GR360" s="79"/>
      <c r="GS360" s="79"/>
      <c r="GT360" s="79"/>
      <c r="GU360" s="54" t="s">
        <v>146</v>
      </c>
      <c r="GV360" s="54"/>
      <c r="GW360" s="79"/>
      <c r="GX360" s="54"/>
      <c r="GY360" s="79"/>
      <c r="GZ360" s="79"/>
      <c r="HB360" s="79"/>
      <c r="HD360" s="54"/>
      <c r="HE360" s="54"/>
      <c r="HF360" s="184"/>
    </row>
    <row r="361" spans="1:214" customFormat="1" ht="15" hidden="1" x14ac:dyDescent="0.25">
      <c r="A361" s="132"/>
      <c r="B361" s="126" t="s">
        <v>507</v>
      </c>
      <c r="C361" s="287" t="s">
        <v>508</v>
      </c>
      <c r="D361" s="287"/>
      <c r="E361" s="287"/>
      <c r="F361" s="287"/>
      <c r="G361" s="287"/>
      <c r="H361" s="127" t="s">
        <v>147</v>
      </c>
      <c r="I361" s="133">
        <v>0.81</v>
      </c>
      <c r="J361" s="143">
        <v>1.3</v>
      </c>
      <c r="K361" s="155">
        <v>3.1589999999999998</v>
      </c>
      <c r="L361" s="135"/>
      <c r="M361" s="136"/>
      <c r="N361" s="137">
        <v>476.71</v>
      </c>
      <c r="O361" s="128"/>
      <c r="P361" s="131">
        <v>1505.93</v>
      </c>
      <c r="Q361" s="138"/>
      <c r="R361" s="138"/>
      <c r="GO361" s="79"/>
      <c r="GP361" s="79"/>
      <c r="GQ361" s="79"/>
      <c r="GR361" s="79"/>
      <c r="GS361" s="79"/>
      <c r="GT361" s="79"/>
      <c r="GU361" s="54"/>
      <c r="GV361" s="54" t="s">
        <v>508</v>
      </c>
      <c r="GW361" s="79"/>
      <c r="GX361" s="54"/>
      <c r="GY361" s="79"/>
      <c r="GZ361" s="79"/>
      <c r="HB361" s="79"/>
      <c r="HD361" s="54"/>
      <c r="HE361" s="54"/>
      <c r="HF361" s="184"/>
    </row>
    <row r="362" spans="1:214" customFormat="1" ht="15" hidden="1" x14ac:dyDescent="0.25">
      <c r="A362" s="132"/>
      <c r="B362" s="126" t="s">
        <v>509</v>
      </c>
      <c r="C362" s="287" t="s">
        <v>510</v>
      </c>
      <c r="D362" s="287"/>
      <c r="E362" s="287"/>
      <c r="F362" s="287"/>
      <c r="G362" s="287"/>
      <c r="H362" s="127" t="s">
        <v>147</v>
      </c>
      <c r="I362" s="133">
        <v>0.81</v>
      </c>
      <c r="J362" s="143">
        <v>1.3</v>
      </c>
      <c r="K362" s="155">
        <v>3.1589999999999998</v>
      </c>
      <c r="L362" s="135"/>
      <c r="M362" s="136"/>
      <c r="N362" s="137">
        <v>466.12</v>
      </c>
      <c r="O362" s="128"/>
      <c r="P362" s="131">
        <v>1472.47</v>
      </c>
      <c r="Q362" s="138"/>
      <c r="R362" s="138"/>
      <c r="GO362" s="79"/>
      <c r="GP362" s="79"/>
      <c r="GQ362" s="79"/>
      <c r="GR362" s="79"/>
      <c r="GS362" s="79"/>
      <c r="GT362" s="79"/>
      <c r="GU362" s="54"/>
      <c r="GV362" s="54" t="s">
        <v>510</v>
      </c>
      <c r="GW362" s="79"/>
      <c r="GX362" s="54"/>
      <c r="GY362" s="79"/>
      <c r="GZ362" s="79"/>
      <c r="HB362" s="79"/>
      <c r="HD362" s="54"/>
      <c r="HE362" s="54"/>
      <c r="HF362" s="184"/>
    </row>
    <row r="363" spans="1:214" customFormat="1" ht="15" x14ac:dyDescent="0.25">
      <c r="A363" s="144"/>
      <c r="B363" s="145"/>
      <c r="C363" s="288" t="s">
        <v>159</v>
      </c>
      <c r="D363" s="288"/>
      <c r="E363" s="288"/>
      <c r="F363" s="288"/>
      <c r="G363" s="288"/>
      <c r="H363" s="119"/>
      <c r="I363" s="120"/>
      <c r="J363" s="120"/>
      <c r="K363" s="120"/>
      <c r="L363" s="122"/>
      <c r="M363" s="120"/>
      <c r="N363" s="146"/>
      <c r="O363" s="120"/>
      <c r="P363" s="147">
        <v>2978.4</v>
      </c>
      <c r="Q363" s="138"/>
      <c r="R363" s="138"/>
      <c r="GO363" s="79"/>
      <c r="GP363" s="79"/>
      <c r="GQ363" s="79"/>
      <c r="GR363" s="79"/>
      <c r="GS363" s="79"/>
      <c r="GT363" s="79"/>
      <c r="GU363" s="54"/>
      <c r="GV363" s="54"/>
      <c r="GW363" s="79" t="s">
        <v>159</v>
      </c>
      <c r="GX363" s="54"/>
      <c r="GY363" s="79"/>
      <c r="GZ363" s="79"/>
      <c r="HB363" s="79"/>
      <c r="HD363" s="54"/>
      <c r="HE363" s="54"/>
      <c r="HF363" s="184"/>
    </row>
    <row r="364" spans="1:214" customFormat="1" ht="15" x14ac:dyDescent="0.25">
      <c r="A364" s="141"/>
      <c r="B364" s="126"/>
      <c r="C364" s="287" t="s">
        <v>160</v>
      </c>
      <c r="D364" s="287"/>
      <c r="E364" s="287"/>
      <c r="F364" s="287"/>
      <c r="G364" s="287"/>
      <c r="H364" s="127"/>
      <c r="I364" s="128"/>
      <c r="J364" s="128"/>
      <c r="K364" s="128"/>
      <c r="L364" s="130"/>
      <c r="M364" s="128"/>
      <c r="N364" s="130"/>
      <c r="O364" s="128"/>
      <c r="P364" s="131">
        <v>2978.4</v>
      </c>
      <c r="GO364" s="79"/>
      <c r="GP364" s="79"/>
      <c r="GQ364" s="79"/>
      <c r="GR364" s="79"/>
      <c r="GS364" s="79"/>
      <c r="GT364" s="79"/>
      <c r="GU364" s="54"/>
      <c r="GV364" s="54"/>
      <c r="GW364" s="79"/>
      <c r="GX364" s="54" t="s">
        <v>160</v>
      </c>
      <c r="GY364" s="79"/>
      <c r="GZ364" s="79"/>
      <c r="HB364" s="79"/>
      <c r="HD364" s="54"/>
      <c r="HE364" s="54"/>
      <c r="HF364" s="184"/>
    </row>
    <row r="365" spans="1:214" customFormat="1" ht="23.25" x14ac:dyDescent="0.25">
      <c r="A365" s="141"/>
      <c r="B365" s="126" t="s">
        <v>511</v>
      </c>
      <c r="C365" s="287" t="s">
        <v>512</v>
      </c>
      <c r="D365" s="287"/>
      <c r="E365" s="287"/>
      <c r="F365" s="287"/>
      <c r="G365" s="287"/>
      <c r="H365" s="127" t="s">
        <v>163</v>
      </c>
      <c r="I365" s="148">
        <v>74</v>
      </c>
      <c r="J365" s="128"/>
      <c r="K365" s="148">
        <v>74</v>
      </c>
      <c r="L365" s="130"/>
      <c r="M365" s="128"/>
      <c r="N365" s="130"/>
      <c r="O365" s="128"/>
      <c r="P365" s="131">
        <v>2204.02</v>
      </c>
      <c r="GO365" s="79"/>
      <c r="GP365" s="79"/>
      <c r="GQ365" s="79"/>
      <c r="GR365" s="79"/>
      <c r="GS365" s="79"/>
      <c r="GT365" s="79"/>
      <c r="GU365" s="54"/>
      <c r="GV365" s="54"/>
      <c r="GW365" s="79"/>
      <c r="GX365" s="54" t="s">
        <v>512</v>
      </c>
      <c r="GY365" s="79"/>
      <c r="GZ365" s="79"/>
      <c r="HB365" s="79"/>
      <c r="HD365" s="54"/>
      <c r="HE365" s="54"/>
      <c r="HF365" s="184"/>
    </row>
    <row r="366" spans="1:214" customFormat="1" ht="23.25" x14ac:dyDescent="0.25">
      <c r="A366" s="141"/>
      <c r="B366" s="126" t="s">
        <v>513</v>
      </c>
      <c r="C366" s="287" t="s">
        <v>514</v>
      </c>
      <c r="D366" s="287"/>
      <c r="E366" s="287"/>
      <c r="F366" s="287"/>
      <c r="G366" s="287"/>
      <c r="H366" s="127" t="s">
        <v>163</v>
      </c>
      <c r="I366" s="148">
        <v>36</v>
      </c>
      <c r="J366" s="128"/>
      <c r="K366" s="148">
        <v>36</v>
      </c>
      <c r="L366" s="130"/>
      <c r="M366" s="128"/>
      <c r="N366" s="130"/>
      <c r="O366" s="128"/>
      <c r="P366" s="131">
        <v>1072.22</v>
      </c>
      <c r="GO366" s="79"/>
      <c r="GP366" s="79"/>
      <c r="GQ366" s="79"/>
      <c r="GR366" s="79"/>
      <c r="GS366" s="79"/>
      <c r="GT366" s="79"/>
      <c r="GU366" s="54"/>
      <c r="GV366" s="54"/>
      <c r="GW366" s="79"/>
      <c r="GX366" s="54" t="s">
        <v>514</v>
      </c>
      <c r="GY366" s="79"/>
      <c r="GZ366" s="79"/>
      <c r="HB366" s="79"/>
      <c r="HD366" s="54"/>
      <c r="HE366" s="54"/>
      <c r="HF366" s="184"/>
    </row>
    <row r="367" spans="1:214" customFormat="1" ht="15" x14ac:dyDescent="0.25">
      <c r="A367" s="149"/>
      <c r="B367" s="150"/>
      <c r="C367" s="288" t="s">
        <v>166</v>
      </c>
      <c r="D367" s="288"/>
      <c r="E367" s="288"/>
      <c r="F367" s="288"/>
      <c r="G367" s="288"/>
      <c r="H367" s="119"/>
      <c r="I367" s="120"/>
      <c r="J367" s="120"/>
      <c r="K367" s="120"/>
      <c r="L367" s="122"/>
      <c r="M367" s="120"/>
      <c r="N367" s="146">
        <v>2084.88</v>
      </c>
      <c r="O367" s="120"/>
      <c r="P367" s="147">
        <v>6254.64</v>
      </c>
      <c r="GO367" s="79"/>
      <c r="GP367" s="79"/>
      <c r="GQ367" s="79"/>
      <c r="GR367" s="79"/>
      <c r="GS367" s="79"/>
      <c r="GT367" s="79"/>
      <c r="GU367" s="54"/>
      <c r="GV367" s="54"/>
      <c r="GW367" s="79"/>
      <c r="GX367" s="54"/>
      <c r="GY367" s="79" t="s">
        <v>166</v>
      </c>
      <c r="GZ367" s="79"/>
      <c r="HB367" s="79"/>
      <c r="HD367" s="54"/>
      <c r="HE367" s="54"/>
      <c r="HF367" s="184"/>
    </row>
    <row r="368" spans="1:214" customFormat="1" ht="22.5" x14ac:dyDescent="0.25">
      <c r="A368" s="117" t="s">
        <v>351</v>
      </c>
      <c r="B368" s="118" t="s">
        <v>504</v>
      </c>
      <c r="C368" s="289" t="s">
        <v>505</v>
      </c>
      <c r="D368" s="289"/>
      <c r="E368" s="289"/>
      <c r="F368" s="289"/>
      <c r="G368" s="289"/>
      <c r="H368" s="119" t="s">
        <v>506</v>
      </c>
      <c r="I368" s="120">
        <v>1</v>
      </c>
      <c r="J368" s="121">
        <v>1</v>
      </c>
      <c r="K368" s="121">
        <v>1</v>
      </c>
      <c r="L368" s="122"/>
      <c r="M368" s="120"/>
      <c r="N368" s="123"/>
      <c r="O368" s="120"/>
      <c r="P368" s="124"/>
      <c r="GO368" s="79"/>
      <c r="GP368" s="79" t="s">
        <v>505</v>
      </c>
      <c r="GQ368" s="79" t="s">
        <v>4</v>
      </c>
      <c r="GR368" s="79" t="s">
        <v>4</v>
      </c>
      <c r="GS368" s="79" t="s">
        <v>4</v>
      </c>
      <c r="GT368" s="79" t="s">
        <v>4</v>
      </c>
      <c r="GU368" s="54"/>
      <c r="GV368" s="54"/>
      <c r="GW368" s="79"/>
      <c r="GX368" s="54"/>
      <c r="GY368" s="79"/>
      <c r="GZ368" s="79"/>
      <c r="HB368" s="79"/>
      <c r="HD368" s="54"/>
      <c r="HE368" s="54"/>
      <c r="HF368" s="184"/>
    </row>
    <row r="369" spans="1:214" customFormat="1" ht="15" hidden="1" x14ac:dyDescent="0.25">
      <c r="A369" s="125"/>
      <c r="B369" s="126" t="s">
        <v>20</v>
      </c>
      <c r="C369" s="287" t="s">
        <v>146</v>
      </c>
      <c r="D369" s="287"/>
      <c r="E369" s="287"/>
      <c r="F369" s="287"/>
      <c r="G369" s="287"/>
      <c r="H369" s="127" t="s">
        <v>147</v>
      </c>
      <c r="I369" s="128"/>
      <c r="J369" s="128"/>
      <c r="K369" s="143">
        <v>1.3</v>
      </c>
      <c r="L369" s="130"/>
      <c r="M369" s="128"/>
      <c r="N369" s="130"/>
      <c r="O369" s="128"/>
      <c r="P369" s="154">
        <v>612.84</v>
      </c>
      <c r="GO369" s="79"/>
      <c r="GP369" s="79"/>
      <c r="GQ369" s="79"/>
      <c r="GR369" s="79"/>
      <c r="GS369" s="79"/>
      <c r="GT369" s="79"/>
      <c r="GU369" s="54" t="s">
        <v>146</v>
      </c>
      <c r="GV369" s="54"/>
      <c r="GW369" s="79"/>
      <c r="GX369" s="54"/>
      <c r="GY369" s="79"/>
      <c r="GZ369" s="79"/>
      <c r="HB369" s="79"/>
      <c r="HD369" s="54"/>
      <c r="HE369" s="54"/>
      <c r="HF369" s="184"/>
    </row>
    <row r="370" spans="1:214" customFormat="1" ht="15" hidden="1" x14ac:dyDescent="0.25">
      <c r="A370" s="132"/>
      <c r="B370" s="126" t="s">
        <v>507</v>
      </c>
      <c r="C370" s="287" t="s">
        <v>508</v>
      </c>
      <c r="D370" s="287"/>
      <c r="E370" s="287"/>
      <c r="F370" s="287"/>
      <c r="G370" s="287"/>
      <c r="H370" s="127" t="s">
        <v>147</v>
      </c>
      <c r="I370" s="143">
        <v>0.5</v>
      </c>
      <c r="J370" s="143">
        <v>1.3</v>
      </c>
      <c r="K370" s="133">
        <v>0.65</v>
      </c>
      <c r="L370" s="135"/>
      <c r="M370" s="136"/>
      <c r="N370" s="137">
        <v>476.71</v>
      </c>
      <c r="O370" s="128"/>
      <c r="P370" s="131">
        <v>309.86</v>
      </c>
      <c r="Q370" s="138"/>
      <c r="R370" s="138"/>
      <c r="GO370" s="79"/>
      <c r="GP370" s="79"/>
      <c r="GQ370" s="79"/>
      <c r="GR370" s="79"/>
      <c r="GS370" s="79"/>
      <c r="GT370" s="79"/>
      <c r="GU370" s="54"/>
      <c r="GV370" s="54" t="s">
        <v>508</v>
      </c>
      <c r="GW370" s="79"/>
      <c r="GX370" s="54"/>
      <c r="GY370" s="79"/>
      <c r="GZ370" s="79"/>
      <c r="HB370" s="79"/>
      <c r="HD370" s="54"/>
      <c r="HE370" s="54"/>
      <c r="HF370" s="184"/>
    </row>
    <row r="371" spans="1:214" customFormat="1" ht="15" hidden="1" x14ac:dyDescent="0.25">
      <c r="A371" s="132"/>
      <c r="B371" s="126" t="s">
        <v>509</v>
      </c>
      <c r="C371" s="287" t="s">
        <v>510</v>
      </c>
      <c r="D371" s="287"/>
      <c r="E371" s="287"/>
      <c r="F371" s="287"/>
      <c r="G371" s="287"/>
      <c r="H371" s="127" t="s">
        <v>147</v>
      </c>
      <c r="I371" s="143">
        <v>0.5</v>
      </c>
      <c r="J371" s="143">
        <v>1.3</v>
      </c>
      <c r="K371" s="133">
        <v>0.65</v>
      </c>
      <c r="L371" s="135"/>
      <c r="M371" s="136"/>
      <c r="N371" s="137">
        <v>466.12</v>
      </c>
      <c r="O371" s="128"/>
      <c r="P371" s="131">
        <v>302.98</v>
      </c>
      <c r="Q371" s="138"/>
      <c r="R371" s="138"/>
      <c r="GO371" s="79"/>
      <c r="GP371" s="79"/>
      <c r="GQ371" s="79"/>
      <c r="GR371" s="79"/>
      <c r="GS371" s="79"/>
      <c r="GT371" s="79"/>
      <c r="GU371" s="54"/>
      <c r="GV371" s="54" t="s">
        <v>510</v>
      </c>
      <c r="GW371" s="79"/>
      <c r="GX371" s="54"/>
      <c r="GY371" s="79"/>
      <c r="GZ371" s="79"/>
      <c r="HB371" s="79"/>
      <c r="HD371" s="54"/>
      <c r="HE371" s="54"/>
      <c r="HF371" s="184"/>
    </row>
    <row r="372" spans="1:214" customFormat="1" ht="15" x14ac:dyDescent="0.25">
      <c r="A372" s="144"/>
      <c r="B372" s="145"/>
      <c r="C372" s="288" t="s">
        <v>159</v>
      </c>
      <c r="D372" s="288"/>
      <c r="E372" s="288"/>
      <c r="F372" s="288"/>
      <c r="G372" s="288"/>
      <c r="H372" s="119"/>
      <c r="I372" s="120"/>
      <c r="J372" s="120"/>
      <c r="K372" s="120"/>
      <c r="L372" s="122"/>
      <c r="M372" s="120"/>
      <c r="N372" s="146"/>
      <c r="O372" s="120"/>
      <c r="P372" s="147">
        <v>612.84</v>
      </c>
      <c r="Q372" s="138"/>
      <c r="R372" s="138"/>
      <c r="GO372" s="79"/>
      <c r="GP372" s="79"/>
      <c r="GQ372" s="79"/>
      <c r="GR372" s="79"/>
      <c r="GS372" s="79"/>
      <c r="GT372" s="79"/>
      <c r="GU372" s="54"/>
      <c r="GV372" s="54"/>
      <c r="GW372" s="79" t="s">
        <v>159</v>
      </c>
      <c r="GX372" s="54"/>
      <c r="GY372" s="79"/>
      <c r="GZ372" s="79"/>
      <c r="HB372" s="79"/>
      <c r="HD372" s="54"/>
      <c r="HE372" s="54"/>
      <c r="HF372" s="184"/>
    </row>
    <row r="373" spans="1:214" customFormat="1" ht="15" x14ac:dyDescent="0.25">
      <c r="A373" s="141"/>
      <c r="B373" s="126"/>
      <c r="C373" s="287" t="s">
        <v>160</v>
      </c>
      <c r="D373" s="287"/>
      <c r="E373" s="287"/>
      <c r="F373" s="287"/>
      <c r="G373" s="287"/>
      <c r="H373" s="127"/>
      <c r="I373" s="128"/>
      <c r="J373" s="128"/>
      <c r="K373" s="128"/>
      <c r="L373" s="130"/>
      <c r="M373" s="128"/>
      <c r="N373" s="130"/>
      <c r="O373" s="128"/>
      <c r="P373" s="154">
        <v>612.84</v>
      </c>
      <c r="GO373" s="79"/>
      <c r="GP373" s="79"/>
      <c r="GQ373" s="79"/>
      <c r="GR373" s="79"/>
      <c r="GS373" s="79"/>
      <c r="GT373" s="79"/>
      <c r="GU373" s="54"/>
      <c r="GV373" s="54"/>
      <c r="GW373" s="79"/>
      <c r="GX373" s="54" t="s">
        <v>160</v>
      </c>
      <c r="GY373" s="79"/>
      <c r="GZ373" s="79"/>
      <c r="HB373" s="79"/>
      <c r="HD373" s="54"/>
      <c r="HE373" s="54"/>
      <c r="HF373" s="184"/>
    </row>
    <row r="374" spans="1:214" customFormat="1" ht="23.25" x14ac:dyDescent="0.25">
      <c r="A374" s="141"/>
      <c r="B374" s="126" t="s">
        <v>511</v>
      </c>
      <c r="C374" s="287" t="s">
        <v>512</v>
      </c>
      <c r="D374" s="287"/>
      <c r="E374" s="287"/>
      <c r="F374" s="287"/>
      <c r="G374" s="287"/>
      <c r="H374" s="127" t="s">
        <v>163</v>
      </c>
      <c r="I374" s="148">
        <v>74</v>
      </c>
      <c r="J374" s="128"/>
      <c r="K374" s="148">
        <v>74</v>
      </c>
      <c r="L374" s="130"/>
      <c r="M374" s="128"/>
      <c r="N374" s="130"/>
      <c r="O374" s="128"/>
      <c r="P374" s="154">
        <v>453.5</v>
      </c>
      <c r="GO374" s="79"/>
      <c r="GP374" s="79"/>
      <c r="GQ374" s="79"/>
      <c r="GR374" s="79"/>
      <c r="GS374" s="79"/>
      <c r="GT374" s="79"/>
      <c r="GU374" s="54"/>
      <c r="GV374" s="54"/>
      <c r="GW374" s="79"/>
      <c r="GX374" s="54" t="s">
        <v>512</v>
      </c>
      <c r="GY374" s="79"/>
      <c r="GZ374" s="79"/>
      <c r="HB374" s="79"/>
      <c r="HD374" s="54"/>
      <c r="HE374" s="54"/>
      <c r="HF374" s="184"/>
    </row>
    <row r="375" spans="1:214" customFormat="1" ht="23.25" x14ac:dyDescent="0.25">
      <c r="A375" s="141"/>
      <c r="B375" s="126" t="s">
        <v>513</v>
      </c>
      <c r="C375" s="287" t="s">
        <v>514</v>
      </c>
      <c r="D375" s="287"/>
      <c r="E375" s="287"/>
      <c r="F375" s="287"/>
      <c r="G375" s="287"/>
      <c r="H375" s="127" t="s">
        <v>163</v>
      </c>
      <c r="I375" s="148">
        <v>36</v>
      </c>
      <c r="J375" s="128"/>
      <c r="K375" s="148">
        <v>36</v>
      </c>
      <c r="L375" s="130"/>
      <c r="M375" s="128"/>
      <c r="N375" s="130"/>
      <c r="O375" s="128"/>
      <c r="P375" s="154">
        <v>220.62</v>
      </c>
      <c r="GO375" s="79"/>
      <c r="GP375" s="79"/>
      <c r="GQ375" s="79"/>
      <c r="GR375" s="79"/>
      <c r="GS375" s="79"/>
      <c r="GT375" s="79"/>
      <c r="GU375" s="54"/>
      <c r="GV375" s="54"/>
      <c r="GW375" s="79"/>
      <c r="GX375" s="54" t="s">
        <v>514</v>
      </c>
      <c r="GY375" s="79"/>
      <c r="GZ375" s="79"/>
      <c r="HB375" s="79"/>
      <c r="HD375" s="54"/>
      <c r="HE375" s="54"/>
      <c r="HF375" s="184"/>
    </row>
    <row r="376" spans="1:214" customFormat="1" ht="15" x14ac:dyDescent="0.25">
      <c r="A376" s="149"/>
      <c r="B376" s="150"/>
      <c r="C376" s="288" t="s">
        <v>166</v>
      </c>
      <c r="D376" s="288"/>
      <c r="E376" s="288"/>
      <c r="F376" s="288"/>
      <c r="G376" s="288"/>
      <c r="H376" s="119"/>
      <c r="I376" s="120"/>
      <c r="J376" s="120"/>
      <c r="K376" s="120"/>
      <c r="L376" s="122"/>
      <c r="M376" s="120"/>
      <c r="N376" s="146">
        <v>1286.96</v>
      </c>
      <c r="O376" s="120"/>
      <c r="P376" s="147">
        <v>1286.96</v>
      </c>
      <c r="GO376" s="79"/>
      <c r="GP376" s="79"/>
      <c r="GQ376" s="79"/>
      <c r="GR376" s="79"/>
      <c r="GS376" s="79"/>
      <c r="GT376" s="79"/>
      <c r="GU376" s="54"/>
      <c r="GV376" s="54"/>
      <c r="GW376" s="79"/>
      <c r="GX376" s="54"/>
      <c r="GY376" s="79" t="s">
        <v>166</v>
      </c>
      <c r="GZ376" s="79"/>
      <c r="HB376" s="79"/>
      <c r="HD376" s="54"/>
      <c r="HE376" s="54"/>
      <c r="HF376" s="184"/>
    </row>
    <row r="377" spans="1:214" customFormat="1" ht="23.25" x14ac:dyDescent="0.25">
      <c r="A377" s="117" t="s">
        <v>364</v>
      </c>
      <c r="B377" s="118" t="s">
        <v>737</v>
      </c>
      <c r="C377" s="289" t="s">
        <v>738</v>
      </c>
      <c r="D377" s="289"/>
      <c r="E377" s="289"/>
      <c r="F377" s="289"/>
      <c r="G377" s="289"/>
      <c r="H377" s="119" t="s">
        <v>529</v>
      </c>
      <c r="I377" s="120">
        <v>1</v>
      </c>
      <c r="J377" s="121">
        <v>1</v>
      </c>
      <c r="K377" s="121">
        <v>1</v>
      </c>
      <c r="L377" s="122"/>
      <c r="M377" s="120"/>
      <c r="N377" s="123"/>
      <c r="O377" s="120"/>
      <c r="P377" s="124"/>
      <c r="GO377" s="79"/>
      <c r="GP377" s="79" t="s">
        <v>738</v>
      </c>
      <c r="GQ377" s="79" t="s">
        <v>4</v>
      </c>
      <c r="GR377" s="79" t="s">
        <v>4</v>
      </c>
      <c r="GS377" s="79" t="s">
        <v>4</v>
      </c>
      <c r="GT377" s="79" t="s">
        <v>4</v>
      </c>
      <c r="GU377" s="54"/>
      <c r="GV377" s="54"/>
      <c r="GW377" s="79"/>
      <c r="GX377" s="54"/>
      <c r="GY377" s="79"/>
      <c r="GZ377" s="79"/>
      <c r="HB377" s="79"/>
      <c r="HD377" s="54"/>
      <c r="HE377" s="54"/>
      <c r="HF377" s="184"/>
    </row>
    <row r="378" spans="1:214" customFormat="1" ht="15" hidden="1" x14ac:dyDescent="0.25">
      <c r="A378" s="125"/>
      <c r="B378" s="126" t="s">
        <v>20</v>
      </c>
      <c r="C378" s="287" t="s">
        <v>146</v>
      </c>
      <c r="D378" s="287"/>
      <c r="E378" s="287"/>
      <c r="F378" s="287"/>
      <c r="G378" s="287"/>
      <c r="H378" s="127" t="s">
        <v>147</v>
      </c>
      <c r="I378" s="128"/>
      <c r="J378" s="128"/>
      <c r="K378" s="155">
        <v>6.3179999999999996</v>
      </c>
      <c r="L378" s="130"/>
      <c r="M378" s="128"/>
      <c r="N378" s="130"/>
      <c r="O378" s="128"/>
      <c r="P378" s="131">
        <v>2664.42</v>
      </c>
      <c r="GO378" s="79"/>
      <c r="GP378" s="79"/>
      <c r="GQ378" s="79"/>
      <c r="GR378" s="79"/>
      <c r="GS378" s="79"/>
      <c r="GT378" s="79"/>
      <c r="GU378" s="54" t="s">
        <v>146</v>
      </c>
      <c r="GV378" s="54"/>
      <c r="GW378" s="79"/>
      <c r="GX378" s="54"/>
      <c r="GY378" s="79"/>
      <c r="GZ378" s="79"/>
      <c r="HB378" s="79"/>
      <c r="HD378" s="54"/>
      <c r="HE378" s="54"/>
      <c r="HF378" s="184"/>
    </row>
    <row r="379" spans="1:214" customFormat="1" ht="15" hidden="1" x14ac:dyDescent="0.25">
      <c r="A379" s="132"/>
      <c r="B379" s="126" t="s">
        <v>288</v>
      </c>
      <c r="C379" s="287" t="s">
        <v>289</v>
      </c>
      <c r="D379" s="287"/>
      <c r="E379" s="287"/>
      <c r="F379" s="287"/>
      <c r="G379" s="287"/>
      <c r="H379" s="127" t="s">
        <v>147</v>
      </c>
      <c r="I379" s="133">
        <v>1.94</v>
      </c>
      <c r="J379" s="143">
        <v>1.3</v>
      </c>
      <c r="K379" s="155">
        <v>2.5219999999999998</v>
      </c>
      <c r="L379" s="135"/>
      <c r="M379" s="136"/>
      <c r="N379" s="137">
        <v>354.89</v>
      </c>
      <c r="O379" s="128"/>
      <c r="P379" s="131">
        <v>895.03</v>
      </c>
      <c r="Q379" s="138"/>
      <c r="R379" s="138"/>
      <c r="GO379" s="79"/>
      <c r="GP379" s="79"/>
      <c r="GQ379" s="79"/>
      <c r="GR379" s="79"/>
      <c r="GS379" s="79"/>
      <c r="GT379" s="79"/>
      <c r="GU379" s="54"/>
      <c r="GV379" s="54" t="s">
        <v>289</v>
      </c>
      <c r="GW379" s="79"/>
      <c r="GX379" s="54"/>
      <c r="GY379" s="79"/>
      <c r="GZ379" s="79"/>
      <c r="HB379" s="79"/>
      <c r="HD379" s="54"/>
      <c r="HE379" s="54"/>
      <c r="HF379" s="184"/>
    </row>
    <row r="380" spans="1:214" customFormat="1" ht="15" hidden="1" x14ac:dyDescent="0.25">
      <c r="A380" s="132"/>
      <c r="B380" s="126" t="s">
        <v>509</v>
      </c>
      <c r="C380" s="287" t="s">
        <v>510</v>
      </c>
      <c r="D380" s="287"/>
      <c r="E380" s="287"/>
      <c r="F380" s="287"/>
      <c r="G380" s="287"/>
      <c r="H380" s="127" t="s">
        <v>147</v>
      </c>
      <c r="I380" s="133">
        <v>2.92</v>
      </c>
      <c r="J380" s="143">
        <v>1.3</v>
      </c>
      <c r="K380" s="155">
        <v>3.7959999999999998</v>
      </c>
      <c r="L380" s="135"/>
      <c r="M380" s="136"/>
      <c r="N380" s="137">
        <v>466.12</v>
      </c>
      <c r="O380" s="128"/>
      <c r="P380" s="131">
        <v>1769.39</v>
      </c>
      <c r="Q380" s="138"/>
      <c r="R380" s="138"/>
      <c r="GO380" s="79"/>
      <c r="GP380" s="79"/>
      <c r="GQ380" s="79"/>
      <c r="GR380" s="79"/>
      <c r="GS380" s="79"/>
      <c r="GT380" s="79"/>
      <c r="GU380" s="54"/>
      <c r="GV380" s="54" t="s">
        <v>510</v>
      </c>
      <c r="GW380" s="79"/>
      <c r="GX380" s="54"/>
      <c r="GY380" s="79"/>
      <c r="GZ380" s="79"/>
      <c r="HB380" s="79"/>
      <c r="HD380" s="54"/>
      <c r="HE380" s="54"/>
      <c r="HF380" s="184"/>
    </row>
    <row r="381" spans="1:214" customFormat="1" ht="15" x14ac:dyDescent="0.25">
      <c r="A381" s="144"/>
      <c r="B381" s="145"/>
      <c r="C381" s="288" t="s">
        <v>159</v>
      </c>
      <c r="D381" s="288"/>
      <c r="E381" s="288"/>
      <c r="F381" s="288"/>
      <c r="G381" s="288"/>
      <c r="H381" s="119"/>
      <c r="I381" s="120"/>
      <c r="J381" s="120"/>
      <c r="K381" s="120"/>
      <c r="L381" s="122"/>
      <c r="M381" s="120"/>
      <c r="N381" s="146"/>
      <c r="O381" s="120"/>
      <c r="P381" s="147">
        <v>2664.42</v>
      </c>
      <c r="Q381" s="138"/>
      <c r="R381" s="138"/>
      <c r="GO381" s="79"/>
      <c r="GP381" s="79"/>
      <c r="GQ381" s="79"/>
      <c r="GR381" s="79"/>
      <c r="GS381" s="79"/>
      <c r="GT381" s="79"/>
      <c r="GU381" s="54"/>
      <c r="GV381" s="54"/>
      <c r="GW381" s="79" t="s">
        <v>159</v>
      </c>
      <c r="GX381" s="54"/>
      <c r="GY381" s="79"/>
      <c r="GZ381" s="79"/>
      <c r="HB381" s="79"/>
      <c r="HD381" s="54"/>
      <c r="HE381" s="54"/>
      <c r="HF381" s="184"/>
    </row>
    <row r="382" spans="1:214" customFormat="1" ht="15" x14ac:dyDescent="0.25">
      <c r="A382" s="141"/>
      <c r="B382" s="126"/>
      <c r="C382" s="287" t="s">
        <v>160</v>
      </c>
      <c r="D382" s="287"/>
      <c r="E382" s="287"/>
      <c r="F382" s="287"/>
      <c r="G382" s="287"/>
      <c r="H382" s="127"/>
      <c r="I382" s="128"/>
      <c r="J382" s="128"/>
      <c r="K382" s="128"/>
      <c r="L382" s="130"/>
      <c r="M382" s="128"/>
      <c r="N382" s="130"/>
      <c r="O382" s="128"/>
      <c r="P382" s="131">
        <v>2664.42</v>
      </c>
      <c r="GO382" s="79"/>
      <c r="GP382" s="79"/>
      <c r="GQ382" s="79"/>
      <c r="GR382" s="79"/>
      <c r="GS382" s="79"/>
      <c r="GT382" s="79"/>
      <c r="GU382" s="54"/>
      <c r="GV382" s="54"/>
      <c r="GW382" s="79"/>
      <c r="GX382" s="54" t="s">
        <v>160</v>
      </c>
      <c r="GY382" s="79"/>
      <c r="GZ382" s="79"/>
      <c r="HB382" s="79"/>
      <c r="HD382" s="54"/>
      <c r="HE382" s="54"/>
      <c r="HF382" s="184"/>
    </row>
    <row r="383" spans="1:214" customFormat="1" ht="23.25" x14ac:dyDescent="0.25">
      <c r="A383" s="141"/>
      <c r="B383" s="126" t="s">
        <v>511</v>
      </c>
      <c r="C383" s="287" t="s">
        <v>512</v>
      </c>
      <c r="D383" s="287"/>
      <c r="E383" s="287"/>
      <c r="F383" s="287"/>
      <c r="G383" s="287"/>
      <c r="H383" s="127" t="s">
        <v>163</v>
      </c>
      <c r="I383" s="148">
        <v>74</v>
      </c>
      <c r="J383" s="128"/>
      <c r="K383" s="148">
        <v>74</v>
      </c>
      <c r="L383" s="130"/>
      <c r="M383" s="128"/>
      <c r="N383" s="130"/>
      <c r="O383" s="128"/>
      <c r="P383" s="131">
        <v>1971.67</v>
      </c>
      <c r="GO383" s="79"/>
      <c r="GP383" s="79"/>
      <c r="GQ383" s="79"/>
      <c r="GR383" s="79"/>
      <c r="GS383" s="79"/>
      <c r="GT383" s="79"/>
      <c r="GU383" s="54"/>
      <c r="GV383" s="54"/>
      <c r="GW383" s="79"/>
      <c r="GX383" s="54" t="s">
        <v>512</v>
      </c>
      <c r="GY383" s="79"/>
      <c r="GZ383" s="79"/>
      <c r="HB383" s="79"/>
      <c r="HD383" s="54"/>
      <c r="HE383" s="54"/>
      <c r="HF383" s="184"/>
    </row>
    <row r="384" spans="1:214" customFormat="1" ht="23.25" x14ac:dyDescent="0.25">
      <c r="A384" s="141"/>
      <c r="B384" s="126" t="s">
        <v>513</v>
      </c>
      <c r="C384" s="287" t="s">
        <v>514</v>
      </c>
      <c r="D384" s="287"/>
      <c r="E384" s="287"/>
      <c r="F384" s="287"/>
      <c r="G384" s="287"/>
      <c r="H384" s="127" t="s">
        <v>163</v>
      </c>
      <c r="I384" s="148">
        <v>36</v>
      </c>
      <c r="J384" s="128"/>
      <c r="K384" s="148">
        <v>36</v>
      </c>
      <c r="L384" s="130"/>
      <c r="M384" s="128"/>
      <c r="N384" s="130"/>
      <c r="O384" s="128"/>
      <c r="P384" s="154">
        <v>959.19</v>
      </c>
      <c r="GO384" s="79"/>
      <c r="GP384" s="79"/>
      <c r="GQ384" s="79"/>
      <c r="GR384" s="79"/>
      <c r="GS384" s="79"/>
      <c r="GT384" s="79"/>
      <c r="GU384" s="54"/>
      <c r="GV384" s="54"/>
      <c r="GW384" s="79"/>
      <c r="GX384" s="54" t="s">
        <v>514</v>
      </c>
      <c r="GY384" s="79"/>
      <c r="GZ384" s="79"/>
      <c r="HB384" s="79"/>
      <c r="HD384" s="54"/>
      <c r="HE384" s="54"/>
      <c r="HF384" s="184"/>
    </row>
    <row r="385" spans="1:215" customFormat="1" ht="15" x14ac:dyDescent="0.25">
      <c r="A385" s="149"/>
      <c r="B385" s="150"/>
      <c r="C385" s="288" t="s">
        <v>166</v>
      </c>
      <c r="D385" s="288"/>
      <c r="E385" s="288"/>
      <c r="F385" s="288"/>
      <c r="G385" s="288"/>
      <c r="H385" s="119"/>
      <c r="I385" s="120"/>
      <c r="J385" s="120"/>
      <c r="K385" s="120"/>
      <c r="L385" s="122"/>
      <c r="M385" s="120"/>
      <c r="N385" s="146">
        <v>5595.28</v>
      </c>
      <c r="O385" s="120"/>
      <c r="P385" s="147">
        <v>5595.28</v>
      </c>
      <c r="GO385" s="79"/>
      <c r="GP385" s="79"/>
      <c r="GQ385" s="79"/>
      <c r="GR385" s="79"/>
      <c r="GS385" s="79"/>
      <c r="GT385" s="79"/>
      <c r="GU385" s="54"/>
      <c r="GV385" s="54"/>
      <c r="GW385" s="79"/>
      <c r="GX385" s="54"/>
      <c r="GY385" s="79" t="s">
        <v>166</v>
      </c>
      <c r="GZ385" s="79"/>
      <c r="HB385" s="79"/>
      <c r="HD385" s="54"/>
      <c r="HE385" s="54"/>
      <c r="HF385" s="184"/>
    </row>
    <row r="386" spans="1:215" customFormat="1" ht="34.5" x14ac:dyDescent="0.25">
      <c r="A386" s="117" t="s">
        <v>374</v>
      </c>
      <c r="B386" s="118" t="s">
        <v>548</v>
      </c>
      <c r="C386" s="289" t="s">
        <v>549</v>
      </c>
      <c r="D386" s="289"/>
      <c r="E386" s="289"/>
      <c r="F386" s="289"/>
      <c r="G386" s="289"/>
      <c r="H386" s="119" t="s">
        <v>154</v>
      </c>
      <c r="I386" s="120">
        <v>8</v>
      </c>
      <c r="J386" s="121">
        <v>1</v>
      </c>
      <c r="K386" s="121">
        <v>8</v>
      </c>
      <c r="L386" s="122"/>
      <c r="M386" s="120"/>
      <c r="N386" s="188">
        <v>1474.48</v>
      </c>
      <c r="O386" s="120"/>
      <c r="P386" s="147">
        <v>15058.64</v>
      </c>
      <c r="GO386" s="79"/>
      <c r="GP386" s="79" t="s">
        <v>549</v>
      </c>
      <c r="GQ386" s="79" t="s">
        <v>4</v>
      </c>
      <c r="GR386" s="79" t="s">
        <v>4</v>
      </c>
      <c r="GS386" s="79" t="s">
        <v>4</v>
      </c>
      <c r="GT386" s="79" t="s">
        <v>4</v>
      </c>
      <c r="GU386" s="54"/>
      <c r="GV386" s="54"/>
      <c r="GW386" s="79"/>
      <c r="GX386" s="54"/>
      <c r="GY386" s="79"/>
      <c r="GZ386" s="79"/>
      <c r="HB386" s="79"/>
      <c r="HD386" s="54"/>
      <c r="HE386" s="54"/>
      <c r="HF386" s="184"/>
    </row>
    <row r="387" spans="1:215" customFormat="1" ht="34.5" hidden="1" x14ac:dyDescent="0.25">
      <c r="A387" s="141" t="s">
        <v>374</v>
      </c>
      <c r="B387" s="126" t="s">
        <v>548</v>
      </c>
      <c r="C387" s="287" t="s">
        <v>550</v>
      </c>
      <c r="D387" s="287"/>
      <c r="E387" s="287"/>
      <c r="F387" s="287"/>
      <c r="G387" s="287"/>
      <c r="H387" s="127" t="s">
        <v>154</v>
      </c>
      <c r="I387" s="148">
        <v>8</v>
      </c>
      <c r="J387" s="128"/>
      <c r="K387" s="148">
        <v>8</v>
      </c>
      <c r="L387" s="130"/>
      <c r="M387" s="128"/>
      <c r="N387" s="137">
        <v>1474.48</v>
      </c>
      <c r="O387" s="128"/>
      <c r="P387" s="131">
        <v>11795.84</v>
      </c>
      <c r="GO387" s="79"/>
      <c r="GP387" s="79"/>
      <c r="GQ387" s="79"/>
      <c r="GR387" s="79"/>
      <c r="GS387" s="79"/>
      <c r="GT387" s="79"/>
      <c r="GU387" s="54"/>
      <c r="GV387" s="54"/>
      <c r="GW387" s="79"/>
      <c r="GX387" s="54"/>
      <c r="GY387" s="79"/>
      <c r="GZ387" s="79"/>
      <c r="HB387" s="79"/>
      <c r="HD387" s="54"/>
      <c r="HE387" s="54"/>
      <c r="HF387" s="184"/>
      <c r="HG387" s="54" t="s">
        <v>550</v>
      </c>
    </row>
    <row r="388" spans="1:215" customFormat="1" ht="15" hidden="1" x14ac:dyDescent="0.25">
      <c r="A388" s="141" t="s">
        <v>379</v>
      </c>
      <c r="B388" s="126" t="s">
        <v>173</v>
      </c>
      <c r="C388" s="287" t="s">
        <v>174</v>
      </c>
      <c r="D388" s="287"/>
      <c r="E388" s="287"/>
      <c r="F388" s="287"/>
      <c r="G388" s="287"/>
      <c r="H388" s="127" t="s">
        <v>147</v>
      </c>
      <c r="I388" s="148">
        <v>1</v>
      </c>
      <c r="J388" s="128"/>
      <c r="K388" s="148">
        <v>8</v>
      </c>
      <c r="L388" s="130"/>
      <c r="M388" s="128"/>
      <c r="N388" s="142">
        <v>407.85</v>
      </c>
      <c r="O388" s="128"/>
      <c r="P388" s="131">
        <v>3262.8</v>
      </c>
      <c r="GO388" s="79"/>
      <c r="GP388" s="79"/>
      <c r="GQ388" s="79"/>
      <c r="GR388" s="79"/>
      <c r="GS388" s="79"/>
      <c r="GT388" s="79"/>
      <c r="GU388" s="54"/>
      <c r="GV388" s="54"/>
      <c r="GW388" s="79"/>
      <c r="GX388" s="54"/>
      <c r="GY388" s="79"/>
      <c r="GZ388" s="79"/>
      <c r="HB388" s="79"/>
      <c r="HD388" s="54" t="s">
        <v>174</v>
      </c>
      <c r="HE388" s="54"/>
      <c r="HF388" s="184"/>
      <c r="HG388" s="54"/>
    </row>
    <row r="389" spans="1:215" customFormat="1" ht="15" x14ac:dyDescent="0.25">
      <c r="A389" s="144"/>
      <c r="B389" s="145"/>
      <c r="C389" s="288" t="s">
        <v>159</v>
      </c>
      <c r="D389" s="288"/>
      <c r="E389" s="288"/>
      <c r="F389" s="288"/>
      <c r="G389" s="288"/>
      <c r="H389" s="119"/>
      <c r="I389" s="120"/>
      <c r="J389" s="120"/>
      <c r="K389" s="120"/>
      <c r="L389" s="122"/>
      <c r="M389" s="120"/>
      <c r="N389" s="146"/>
      <c r="O389" s="120"/>
      <c r="P389" s="147">
        <v>15058.64</v>
      </c>
      <c r="Q389" s="138"/>
      <c r="R389" s="138"/>
      <c r="GO389" s="79"/>
      <c r="GP389" s="79"/>
      <c r="GQ389" s="79"/>
      <c r="GR389" s="79"/>
      <c r="GS389" s="79"/>
      <c r="GT389" s="79"/>
      <c r="GU389" s="54"/>
      <c r="GV389" s="54"/>
      <c r="GW389" s="79" t="s">
        <v>159</v>
      </c>
      <c r="GX389" s="54"/>
      <c r="GY389" s="79"/>
      <c r="GZ389" s="79"/>
      <c r="HB389" s="79"/>
      <c r="HD389" s="54"/>
      <c r="HE389" s="54"/>
      <c r="HF389" s="184"/>
      <c r="HG389" s="54"/>
    </row>
    <row r="390" spans="1:215" customFormat="1" ht="15" x14ac:dyDescent="0.25">
      <c r="A390" s="141"/>
      <c r="B390" s="126"/>
      <c r="C390" s="287" t="s">
        <v>160</v>
      </c>
      <c r="D390" s="287"/>
      <c r="E390" s="287"/>
      <c r="F390" s="287"/>
      <c r="G390" s="287"/>
      <c r="H390" s="127"/>
      <c r="I390" s="128"/>
      <c r="J390" s="128"/>
      <c r="K390" s="128"/>
      <c r="L390" s="130"/>
      <c r="M390" s="128"/>
      <c r="N390" s="130"/>
      <c r="O390" s="128"/>
      <c r="P390" s="131">
        <v>3262.8</v>
      </c>
      <c r="GO390" s="79"/>
      <c r="GP390" s="79"/>
      <c r="GQ390" s="79"/>
      <c r="GR390" s="79"/>
      <c r="GS390" s="79"/>
      <c r="GT390" s="79"/>
      <c r="GU390" s="54"/>
      <c r="GV390" s="54"/>
      <c r="GW390" s="79"/>
      <c r="GX390" s="54" t="s">
        <v>160</v>
      </c>
      <c r="GY390" s="79"/>
      <c r="GZ390" s="79"/>
      <c r="HB390" s="79"/>
      <c r="HD390" s="54"/>
      <c r="HE390" s="54"/>
      <c r="HF390" s="184"/>
      <c r="HG390" s="54"/>
    </row>
    <row r="391" spans="1:215" customFormat="1" ht="15" x14ac:dyDescent="0.25">
      <c r="A391" s="141"/>
      <c r="B391" s="126" t="s">
        <v>552</v>
      </c>
      <c r="C391" s="287" t="s">
        <v>553</v>
      </c>
      <c r="D391" s="287"/>
      <c r="E391" s="287"/>
      <c r="F391" s="287"/>
      <c r="G391" s="287"/>
      <c r="H391" s="127" t="s">
        <v>163</v>
      </c>
      <c r="I391" s="148">
        <v>100</v>
      </c>
      <c r="J391" s="128"/>
      <c r="K391" s="148">
        <v>100</v>
      </c>
      <c r="L391" s="130"/>
      <c r="M391" s="128"/>
      <c r="N391" s="130"/>
      <c r="O391" s="128"/>
      <c r="P391" s="131">
        <v>3262.8</v>
      </c>
      <c r="GO391" s="79"/>
      <c r="GP391" s="79"/>
      <c r="GQ391" s="79"/>
      <c r="GR391" s="79"/>
      <c r="GS391" s="79"/>
      <c r="GT391" s="79"/>
      <c r="GU391" s="54"/>
      <c r="GV391" s="54"/>
      <c r="GW391" s="79"/>
      <c r="GX391" s="54" t="s">
        <v>553</v>
      </c>
      <c r="GY391" s="79"/>
      <c r="GZ391" s="79"/>
      <c r="HB391" s="79"/>
      <c r="HD391" s="54"/>
      <c r="HE391" s="54"/>
      <c r="HF391" s="184"/>
      <c r="HG391" s="54"/>
    </row>
    <row r="392" spans="1:215" customFormat="1" ht="15" x14ac:dyDescent="0.25">
      <c r="A392" s="141"/>
      <c r="B392" s="126" t="s">
        <v>554</v>
      </c>
      <c r="C392" s="287" t="s">
        <v>555</v>
      </c>
      <c r="D392" s="287"/>
      <c r="E392" s="287"/>
      <c r="F392" s="287"/>
      <c r="G392" s="287"/>
      <c r="H392" s="127" t="s">
        <v>163</v>
      </c>
      <c r="I392" s="148">
        <v>88</v>
      </c>
      <c r="J392" s="128"/>
      <c r="K392" s="148">
        <v>88</v>
      </c>
      <c r="L392" s="130"/>
      <c r="M392" s="128"/>
      <c r="N392" s="130"/>
      <c r="O392" s="128"/>
      <c r="P392" s="131">
        <v>2871.26</v>
      </c>
      <c r="GO392" s="79"/>
      <c r="GP392" s="79"/>
      <c r="GQ392" s="79"/>
      <c r="GR392" s="79"/>
      <c r="GS392" s="79"/>
      <c r="GT392" s="79"/>
      <c r="GU392" s="54"/>
      <c r="GV392" s="54"/>
      <c r="GW392" s="79"/>
      <c r="GX392" s="54" t="s">
        <v>555</v>
      </c>
      <c r="GY392" s="79"/>
      <c r="GZ392" s="79"/>
      <c r="HB392" s="79"/>
      <c r="HD392" s="54"/>
      <c r="HE392" s="54"/>
      <c r="HF392" s="184"/>
      <c r="HG392" s="54"/>
    </row>
    <row r="393" spans="1:215" customFormat="1" ht="15" x14ac:dyDescent="0.25">
      <c r="A393" s="149"/>
      <c r="B393" s="150"/>
      <c r="C393" s="288" t="s">
        <v>166</v>
      </c>
      <c r="D393" s="288"/>
      <c r="E393" s="288"/>
      <c r="F393" s="288"/>
      <c r="G393" s="288"/>
      <c r="H393" s="119"/>
      <c r="I393" s="120"/>
      <c r="J393" s="120"/>
      <c r="K393" s="120"/>
      <c r="L393" s="122"/>
      <c r="M393" s="120"/>
      <c r="N393" s="122"/>
      <c r="O393" s="120"/>
      <c r="P393" s="147">
        <v>21192.7</v>
      </c>
      <c r="GO393" s="79"/>
      <c r="GP393" s="79"/>
      <c r="GQ393" s="79"/>
      <c r="GR393" s="79"/>
      <c r="GS393" s="79"/>
      <c r="GT393" s="79"/>
      <c r="GU393" s="54"/>
      <c r="GV393" s="54"/>
      <c r="GW393" s="79"/>
      <c r="GX393" s="54"/>
      <c r="GY393" s="79" t="s">
        <v>166</v>
      </c>
      <c r="GZ393" s="79"/>
      <c r="HB393" s="79"/>
      <c r="HD393" s="54"/>
      <c r="HE393" s="54"/>
      <c r="HF393" s="184"/>
      <c r="HG393" s="54"/>
    </row>
    <row r="394" spans="1:215" customFormat="1" ht="1.5" customHeight="1" x14ac:dyDescent="0.25">
      <c r="A394" s="158"/>
      <c r="B394" s="159"/>
      <c r="C394" s="159"/>
      <c r="D394" s="159"/>
      <c r="E394" s="159"/>
      <c r="F394" s="160"/>
      <c r="G394" s="160"/>
      <c r="H394" s="160"/>
      <c r="I394" s="160"/>
      <c r="J394" s="161"/>
      <c r="K394" s="160"/>
      <c r="L394" s="161"/>
      <c r="M394" s="162"/>
      <c r="N394" s="161"/>
      <c r="O394" s="163"/>
      <c r="P394" s="164"/>
      <c r="Q394" s="165"/>
      <c r="R394" s="166"/>
      <c r="GO394" s="79"/>
      <c r="GP394" s="79"/>
      <c r="GQ394" s="79"/>
      <c r="GR394" s="79"/>
      <c r="GS394" s="79"/>
      <c r="GT394" s="79"/>
      <c r="GU394" s="54"/>
      <c r="GV394" s="54"/>
      <c r="GW394" s="79"/>
      <c r="GX394" s="54"/>
      <c r="GY394" s="79"/>
      <c r="GZ394" s="79"/>
      <c r="HB394" s="79"/>
      <c r="HD394" s="54"/>
      <c r="HE394" s="54"/>
      <c r="HF394" s="184"/>
      <c r="HG394" s="54"/>
    </row>
    <row r="395" spans="1:215" customFormat="1" ht="15" hidden="1" x14ac:dyDescent="0.25">
      <c r="A395" s="144"/>
      <c r="B395" s="167"/>
      <c r="C395" s="286" t="s">
        <v>739</v>
      </c>
      <c r="D395" s="286"/>
      <c r="E395" s="286"/>
      <c r="F395" s="286"/>
      <c r="G395" s="286"/>
      <c r="H395" s="286"/>
      <c r="I395" s="286"/>
      <c r="J395" s="286"/>
      <c r="K395" s="286"/>
      <c r="L395" s="286"/>
      <c r="M395" s="286"/>
      <c r="N395" s="286"/>
      <c r="O395" s="286"/>
      <c r="P395" s="168"/>
      <c r="Q395" s="165"/>
      <c r="R395" s="166"/>
      <c r="GO395" s="79"/>
      <c r="GP395" s="79"/>
      <c r="GQ395" s="79"/>
      <c r="GR395" s="79"/>
      <c r="GS395" s="79"/>
      <c r="GT395" s="79"/>
      <c r="GU395" s="54"/>
      <c r="GV395" s="54"/>
      <c r="GW395" s="79"/>
      <c r="GX395" s="54"/>
      <c r="GY395" s="79"/>
      <c r="GZ395" s="79" t="s">
        <v>739</v>
      </c>
      <c r="HB395" s="79"/>
      <c r="HD395" s="54"/>
      <c r="HE395" s="54"/>
      <c r="HF395" s="184"/>
      <c r="HG395" s="54"/>
    </row>
    <row r="396" spans="1:215" customFormat="1" ht="15" hidden="1" x14ac:dyDescent="0.25">
      <c r="A396" s="144"/>
      <c r="B396" s="145"/>
      <c r="C396" s="283" t="s">
        <v>196</v>
      </c>
      <c r="D396" s="283"/>
      <c r="E396" s="283"/>
      <c r="F396" s="283"/>
      <c r="G396" s="283"/>
      <c r="H396" s="283"/>
      <c r="I396" s="283"/>
      <c r="J396" s="283"/>
      <c r="K396" s="283"/>
      <c r="L396" s="283"/>
      <c r="M396" s="283"/>
      <c r="N396" s="283"/>
      <c r="O396" s="283"/>
      <c r="P396" s="169">
        <v>24292.7</v>
      </c>
      <c r="Q396" s="165"/>
      <c r="R396" s="166"/>
      <c r="GO396" s="79"/>
      <c r="GP396" s="79"/>
      <c r="GQ396" s="79"/>
      <c r="GR396" s="79"/>
      <c r="GS396" s="79"/>
      <c r="GT396" s="79"/>
      <c r="GU396" s="54"/>
      <c r="GV396" s="54"/>
      <c r="GW396" s="79"/>
      <c r="GX396" s="54"/>
      <c r="GY396" s="79"/>
      <c r="GZ396" s="79"/>
      <c r="HA396" s="87" t="s">
        <v>196</v>
      </c>
      <c r="HB396" s="79"/>
      <c r="HD396" s="54"/>
      <c r="HE396" s="54"/>
      <c r="HF396" s="184"/>
      <c r="HG396" s="54"/>
    </row>
    <row r="397" spans="1:215" customFormat="1" ht="15" hidden="1" x14ac:dyDescent="0.25">
      <c r="A397" s="144"/>
      <c r="B397" s="145"/>
      <c r="C397" s="283" t="s">
        <v>197</v>
      </c>
      <c r="D397" s="283"/>
      <c r="E397" s="283"/>
      <c r="F397" s="283"/>
      <c r="G397" s="283"/>
      <c r="H397" s="283"/>
      <c r="I397" s="283"/>
      <c r="J397" s="283"/>
      <c r="K397" s="283"/>
      <c r="L397" s="283"/>
      <c r="M397" s="283"/>
      <c r="N397" s="283"/>
      <c r="O397" s="283"/>
      <c r="P397" s="170"/>
      <c r="Q397" s="165"/>
      <c r="R397" s="166"/>
      <c r="GO397" s="79"/>
      <c r="GP397" s="79"/>
      <c r="GQ397" s="79"/>
      <c r="GR397" s="79"/>
      <c r="GS397" s="79"/>
      <c r="GT397" s="79"/>
      <c r="GU397" s="54"/>
      <c r="GV397" s="54"/>
      <c r="GW397" s="79"/>
      <c r="GX397" s="54"/>
      <c r="GY397" s="79"/>
      <c r="GZ397" s="79"/>
      <c r="HA397" s="87" t="s">
        <v>197</v>
      </c>
      <c r="HB397" s="79"/>
      <c r="HD397" s="54"/>
      <c r="HE397" s="54"/>
      <c r="HF397" s="184"/>
      <c r="HG397" s="54"/>
    </row>
    <row r="398" spans="1:215" customFormat="1" ht="15" hidden="1" x14ac:dyDescent="0.25">
      <c r="A398" s="144"/>
      <c r="B398" s="145"/>
      <c r="C398" s="283" t="s">
        <v>198</v>
      </c>
      <c r="D398" s="283"/>
      <c r="E398" s="283"/>
      <c r="F398" s="283"/>
      <c r="G398" s="283"/>
      <c r="H398" s="283"/>
      <c r="I398" s="283"/>
      <c r="J398" s="283"/>
      <c r="K398" s="283"/>
      <c r="L398" s="283"/>
      <c r="M398" s="283"/>
      <c r="N398" s="283"/>
      <c r="O398" s="283"/>
      <c r="P398" s="169">
        <v>9234.06</v>
      </c>
      <c r="Q398" s="165"/>
      <c r="R398" s="166"/>
      <c r="GO398" s="79"/>
      <c r="GP398" s="79"/>
      <c r="GQ398" s="79"/>
      <c r="GR398" s="79"/>
      <c r="GS398" s="79"/>
      <c r="GT398" s="79"/>
      <c r="GU398" s="54"/>
      <c r="GV398" s="54"/>
      <c r="GW398" s="79"/>
      <c r="GX398" s="54"/>
      <c r="GY398" s="79"/>
      <c r="GZ398" s="79"/>
      <c r="HA398" s="87" t="s">
        <v>198</v>
      </c>
      <c r="HB398" s="79"/>
      <c r="HD398" s="54"/>
      <c r="HE398" s="54"/>
      <c r="HF398" s="184"/>
      <c r="HG398" s="54"/>
    </row>
    <row r="399" spans="1:215" customFormat="1" ht="15" hidden="1" x14ac:dyDescent="0.25">
      <c r="A399" s="144"/>
      <c r="B399" s="145"/>
      <c r="C399" s="283" t="s">
        <v>199</v>
      </c>
      <c r="D399" s="283"/>
      <c r="E399" s="283"/>
      <c r="F399" s="283"/>
      <c r="G399" s="283"/>
      <c r="H399" s="283"/>
      <c r="I399" s="283"/>
      <c r="J399" s="283"/>
      <c r="K399" s="283"/>
      <c r="L399" s="283"/>
      <c r="M399" s="283"/>
      <c r="N399" s="283"/>
      <c r="O399" s="283"/>
      <c r="P399" s="169">
        <v>11795.84</v>
      </c>
      <c r="Q399" s="165"/>
      <c r="R399" s="166"/>
      <c r="GO399" s="79"/>
      <c r="GP399" s="79"/>
      <c r="GQ399" s="79"/>
      <c r="GR399" s="79"/>
      <c r="GS399" s="79"/>
      <c r="GT399" s="79"/>
      <c r="GU399" s="54"/>
      <c r="GV399" s="54"/>
      <c r="GW399" s="79"/>
      <c r="GX399" s="54"/>
      <c r="GY399" s="79"/>
      <c r="GZ399" s="79"/>
      <c r="HA399" s="87" t="s">
        <v>199</v>
      </c>
      <c r="HB399" s="79"/>
      <c r="HD399" s="54"/>
      <c r="HE399" s="54"/>
      <c r="HF399" s="184"/>
      <c r="HG399" s="54"/>
    </row>
    <row r="400" spans="1:215" customFormat="1" ht="15" hidden="1" x14ac:dyDescent="0.25">
      <c r="A400" s="144"/>
      <c r="B400" s="145"/>
      <c r="C400" s="283" t="s">
        <v>200</v>
      </c>
      <c r="D400" s="283"/>
      <c r="E400" s="283"/>
      <c r="F400" s="283"/>
      <c r="G400" s="283"/>
      <c r="H400" s="283"/>
      <c r="I400" s="283"/>
      <c r="J400" s="283"/>
      <c r="K400" s="283"/>
      <c r="L400" s="283"/>
      <c r="M400" s="283"/>
      <c r="N400" s="283"/>
      <c r="O400" s="283"/>
      <c r="P400" s="169">
        <v>3262.8</v>
      </c>
      <c r="Q400" s="165"/>
      <c r="R400" s="166"/>
      <c r="GO400" s="79"/>
      <c r="GP400" s="79"/>
      <c r="GQ400" s="79"/>
      <c r="GR400" s="79"/>
      <c r="GS400" s="79"/>
      <c r="GT400" s="79"/>
      <c r="GU400" s="54"/>
      <c r="GV400" s="54"/>
      <c r="GW400" s="79"/>
      <c r="GX400" s="54"/>
      <c r="GY400" s="79"/>
      <c r="GZ400" s="79"/>
      <c r="HA400" s="87" t="s">
        <v>200</v>
      </c>
      <c r="HB400" s="79"/>
      <c r="HD400" s="54"/>
      <c r="HE400" s="54"/>
      <c r="HF400" s="184"/>
      <c r="HG400" s="54"/>
    </row>
    <row r="401" spans="1:215" customFormat="1" ht="15" hidden="1" x14ac:dyDescent="0.25">
      <c r="A401" s="144"/>
      <c r="B401" s="145"/>
      <c r="C401" s="283" t="s">
        <v>557</v>
      </c>
      <c r="D401" s="283"/>
      <c r="E401" s="283"/>
      <c r="F401" s="283"/>
      <c r="G401" s="283"/>
      <c r="H401" s="283"/>
      <c r="I401" s="283"/>
      <c r="J401" s="283"/>
      <c r="K401" s="283"/>
      <c r="L401" s="283"/>
      <c r="M401" s="283"/>
      <c r="N401" s="283"/>
      <c r="O401" s="283"/>
      <c r="P401" s="169">
        <v>40584.22</v>
      </c>
      <c r="Q401" s="165"/>
      <c r="R401" s="166"/>
      <c r="GO401" s="79"/>
      <c r="GP401" s="79"/>
      <c r="GQ401" s="79"/>
      <c r="GR401" s="79"/>
      <c r="GS401" s="79"/>
      <c r="GT401" s="79"/>
      <c r="GU401" s="54"/>
      <c r="GV401" s="54"/>
      <c r="GW401" s="79"/>
      <c r="GX401" s="54"/>
      <c r="GY401" s="79"/>
      <c r="GZ401" s="79"/>
      <c r="HA401" s="87" t="s">
        <v>557</v>
      </c>
      <c r="HB401" s="79"/>
      <c r="HD401" s="54"/>
      <c r="HE401" s="54"/>
      <c r="HF401" s="184"/>
      <c r="HG401" s="54"/>
    </row>
    <row r="402" spans="1:215" customFormat="1" ht="15" hidden="1" x14ac:dyDescent="0.25">
      <c r="A402" s="144"/>
      <c r="B402" s="145"/>
      <c r="C402" s="283" t="s">
        <v>558</v>
      </c>
      <c r="D402" s="283"/>
      <c r="E402" s="283"/>
      <c r="F402" s="283"/>
      <c r="G402" s="283"/>
      <c r="H402" s="283"/>
      <c r="I402" s="283"/>
      <c r="J402" s="283"/>
      <c r="K402" s="283"/>
      <c r="L402" s="283"/>
      <c r="M402" s="283"/>
      <c r="N402" s="283"/>
      <c r="O402" s="283"/>
      <c r="P402" s="169">
        <v>19391.52</v>
      </c>
      <c r="Q402" s="165"/>
      <c r="R402" s="166"/>
      <c r="GO402" s="79"/>
      <c r="GP402" s="79"/>
      <c r="GQ402" s="79"/>
      <c r="GR402" s="79"/>
      <c r="GS402" s="79"/>
      <c r="GT402" s="79"/>
      <c r="GU402" s="54"/>
      <c r="GV402" s="54"/>
      <c r="GW402" s="79"/>
      <c r="GX402" s="54"/>
      <c r="GY402" s="79"/>
      <c r="GZ402" s="79"/>
      <c r="HA402" s="87" t="s">
        <v>558</v>
      </c>
      <c r="HB402" s="79"/>
      <c r="HD402" s="54"/>
      <c r="HE402" s="54"/>
      <c r="HF402" s="184"/>
      <c r="HG402" s="54"/>
    </row>
    <row r="403" spans="1:215" customFormat="1" ht="15" hidden="1" x14ac:dyDescent="0.25">
      <c r="A403" s="144"/>
      <c r="B403" s="145"/>
      <c r="C403" s="283" t="s">
        <v>559</v>
      </c>
      <c r="D403" s="283"/>
      <c r="E403" s="283"/>
      <c r="F403" s="283"/>
      <c r="G403" s="283"/>
      <c r="H403" s="283"/>
      <c r="I403" s="283"/>
      <c r="J403" s="283"/>
      <c r="K403" s="283"/>
      <c r="L403" s="283"/>
      <c r="M403" s="283"/>
      <c r="N403" s="283"/>
      <c r="O403" s="283"/>
      <c r="P403" s="170"/>
      <c r="Q403" s="165"/>
      <c r="R403" s="166"/>
      <c r="GO403" s="79"/>
      <c r="GP403" s="79"/>
      <c r="GQ403" s="79"/>
      <c r="GR403" s="79"/>
      <c r="GS403" s="79"/>
      <c r="GT403" s="79"/>
      <c r="GU403" s="54"/>
      <c r="GV403" s="54"/>
      <c r="GW403" s="79"/>
      <c r="GX403" s="54"/>
      <c r="GY403" s="79"/>
      <c r="GZ403" s="79"/>
      <c r="HA403" s="87" t="s">
        <v>559</v>
      </c>
      <c r="HB403" s="79"/>
      <c r="HD403" s="54"/>
      <c r="HE403" s="54"/>
      <c r="HF403" s="184"/>
      <c r="HG403" s="54"/>
    </row>
    <row r="404" spans="1:215" customFormat="1" ht="15" hidden="1" x14ac:dyDescent="0.25">
      <c r="A404" s="144"/>
      <c r="B404" s="145"/>
      <c r="C404" s="283" t="s">
        <v>560</v>
      </c>
      <c r="D404" s="283"/>
      <c r="E404" s="283"/>
      <c r="F404" s="283"/>
      <c r="G404" s="283"/>
      <c r="H404" s="283"/>
      <c r="I404" s="283"/>
      <c r="J404" s="283"/>
      <c r="K404" s="283"/>
      <c r="L404" s="283"/>
      <c r="M404" s="283"/>
      <c r="N404" s="283"/>
      <c r="O404" s="283"/>
      <c r="P404" s="169">
        <v>9234.06</v>
      </c>
      <c r="Q404" s="165"/>
      <c r="R404" s="166"/>
      <c r="GO404" s="79"/>
      <c r="GP404" s="79"/>
      <c r="GQ404" s="79"/>
      <c r="GR404" s="79"/>
      <c r="GS404" s="79"/>
      <c r="GT404" s="79"/>
      <c r="GU404" s="54"/>
      <c r="GV404" s="54"/>
      <c r="GW404" s="79"/>
      <c r="GX404" s="54"/>
      <c r="GY404" s="79"/>
      <c r="GZ404" s="79"/>
      <c r="HA404" s="87" t="s">
        <v>560</v>
      </c>
      <c r="HB404" s="79"/>
      <c r="HD404" s="54"/>
      <c r="HE404" s="54"/>
      <c r="HF404" s="184"/>
      <c r="HG404" s="54"/>
    </row>
    <row r="405" spans="1:215" customFormat="1" ht="15" hidden="1" x14ac:dyDescent="0.25">
      <c r="A405" s="144"/>
      <c r="B405" s="145"/>
      <c r="C405" s="283" t="s">
        <v>561</v>
      </c>
      <c r="D405" s="283"/>
      <c r="E405" s="283"/>
      <c r="F405" s="283"/>
      <c r="G405" s="283"/>
      <c r="H405" s="283"/>
      <c r="I405" s="283"/>
      <c r="J405" s="283"/>
      <c r="K405" s="283"/>
      <c r="L405" s="283"/>
      <c r="M405" s="283"/>
      <c r="N405" s="283"/>
      <c r="O405" s="283"/>
      <c r="P405" s="169">
        <v>6833.21</v>
      </c>
      <c r="Q405" s="165"/>
      <c r="R405" s="166"/>
      <c r="GO405" s="79"/>
      <c r="GP405" s="79"/>
      <c r="GQ405" s="79"/>
      <c r="GR405" s="79"/>
      <c r="GS405" s="79"/>
      <c r="GT405" s="79"/>
      <c r="GU405" s="54"/>
      <c r="GV405" s="54"/>
      <c r="GW405" s="79"/>
      <c r="GX405" s="54"/>
      <c r="GY405" s="79"/>
      <c r="GZ405" s="79"/>
      <c r="HA405" s="87" t="s">
        <v>561</v>
      </c>
      <c r="HB405" s="79"/>
      <c r="HD405" s="54"/>
      <c r="HE405" s="54"/>
      <c r="HF405" s="184"/>
      <c r="HG405" s="54"/>
    </row>
    <row r="406" spans="1:215" customFormat="1" ht="15" hidden="1" x14ac:dyDescent="0.25">
      <c r="A406" s="144"/>
      <c r="B406" s="145"/>
      <c r="C406" s="283" t="s">
        <v>562</v>
      </c>
      <c r="D406" s="283"/>
      <c r="E406" s="283"/>
      <c r="F406" s="283"/>
      <c r="G406" s="283"/>
      <c r="H406" s="283"/>
      <c r="I406" s="283"/>
      <c r="J406" s="283"/>
      <c r="K406" s="283"/>
      <c r="L406" s="283"/>
      <c r="M406" s="283"/>
      <c r="N406" s="283"/>
      <c r="O406" s="283"/>
      <c r="P406" s="169">
        <v>3324.25</v>
      </c>
      <c r="Q406" s="165"/>
      <c r="R406" s="166"/>
      <c r="GO406" s="79"/>
      <c r="GP406" s="79"/>
      <c r="GQ406" s="79"/>
      <c r="GR406" s="79"/>
      <c r="GS406" s="79"/>
      <c r="GT406" s="79"/>
      <c r="GU406" s="54"/>
      <c r="GV406" s="54"/>
      <c r="GW406" s="79"/>
      <c r="GX406" s="54"/>
      <c r="GY406" s="79"/>
      <c r="GZ406" s="79"/>
      <c r="HA406" s="87" t="s">
        <v>562</v>
      </c>
      <c r="HB406" s="79"/>
      <c r="HD406" s="54"/>
      <c r="HE406" s="54"/>
      <c r="HF406" s="184"/>
      <c r="HG406" s="54"/>
    </row>
    <row r="407" spans="1:215" customFormat="1" ht="15" hidden="1" x14ac:dyDescent="0.25">
      <c r="A407" s="144"/>
      <c r="B407" s="145"/>
      <c r="C407" s="283" t="s">
        <v>563</v>
      </c>
      <c r="D407" s="283"/>
      <c r="E407" s="283"/>
      <c r="F407" s="283"/>
      <c r="G407" s="283"/>
      <c r="H407" s="283"/>
      <c r="I407" s="283"/>
      <c r="J407" s="283"/>
      <c r="K407" s="283"/>
      <c r="L407" s="283"/>
      <c r="M407" s="283"/>
      <c r="N407" s="283"/>
      <c r="O407" s="283"/>
      <c r="P407" s="169">
        <v>21192.7</v>
      </c>
      <c r="Q407" s="165"/>
      <c r="R407" s="166"/>
      <c r="GO407" s="79"/>
      <c r="GP407" s="79"/>
      <c r="GQ407" s="79"/>
      <c r="GR407" s="79"/>
      <c r="GS407" s="79"/>
      <c r="GT407" s="79"/>
      <c r="GU407" s="54"/>
      <c r="GV407" s="54"/>
      <c r="GW407" s="79"/>
      <c r="GX407" s="54"/>
      <c r="GY407" s="79"/>
      <c r="GZ407" s="79"/>
      <c r="HA407" s="87" t="s">
        <v>563</v>
      </c>
      <c r="HB407" s="79"/>
      <c r="HD407" s="54"/>
      <c r="HE407" s="54"/>
      <c r="HF407" s="184"/>
      <c r="HG407" s="54"/>
    </row>
    <row r="408" spans="1:215" customFormat="1" ht="15" hidden="1" x14ac:dyDescent="0.25">
      <c r="A408" s="144"/>
      <c r="B408" s="145"/>
      <c r="C408" s="283" t="s">
        <v>559</v>
      </c>
      <c r="D408" s="283"/>
      <c r="E408" s="283"/>
      <c r="F408" s="283"/>
      <c r="G408" s="283"/>
      <c r="H408" s="283"/>
      <c r="I408" s="283"/>
      <c r="J408" s="283"/>
      <c r="K408" s="283"/>
      <c r="L408" s="283"/>
      <c r="M408" s="283"/>
      <c r="N408" s="283"/>
      <c r="O408" s="283"/>
      <c r="P408" s="170"/>
      <c r="Q408" s="165"/>
      <c r="R408" s="166"/>
      <c r="GO408" s="79"/>
      <c r="GP408" s="79"/>
      <c r="GQ408" s="79"/>
      <c r="GR408" s="79"/>
      <c r="GS408" s="79"/>
      <c r="GT408" s="79"/>
      <c r="GU408" s="54"/>
      <c r="GV408" s="54"/>
      <c r="GW408" s="79"/>
      <c r="GX408" s="54"/>
      <c r="GY408" s="79"/>
      <c r="GZ408" s="79"/>
      <c r="HA408" s="87" t="s">
        <v>559</v>
      </c>
      <c r="HB408" s="79"/>
      <c r="HD408" s="54"/>
      <c r="HE408" s="54"/>
      <c r="HF408" s="184"/>
      <c r="HG408" s="54"/>
    </row>
    <row r="409" spans="1:215" customFormat="1" ht="15" hidden="1" x14ac:dyDescent="0.25">
      <c r="A409" s="144"/>
      <c r="B409" s="145"/>
      <c r="C409" s="283" t="s">
        <v>564</v>
      </c>
      <c r="D409" s="283"/>
      <c r="E409" s="283"/>
      <c r="F409" s="283"/>
      <c r="G409" s="283"/>
      <c r="H409" s="283"/>
      <c r="I409" s="283"/>
      <c r="J409" s="283"/>
      <c r="K409" s="283"/>
      <c r="L409" s="283"/>
      <c r="M409" s="283"/>
      <c r="N409" s="283"/>
      <c r="O409" s="283"/>
      <c r="P409" s="169">
        <v>11795.84</v>
      </c>
      <c r="Q409" s="165"/>
      <c r="R409" s="166"/>
      <c r="GO409" s="79"/>
      <c r="GP409" s="79"/>
      <c r="GQ409" s="79"/>
      <c r="GR409" s="79"/>
      <c r="GS409" s="79"/>
      <c r="GT409" s="79"/>
      <c r="GU409" s="54"/>
      <c r="GV409" s="54"/>
      <c r="GW409" s="79"/>
      <c r="GX409" s="54"/>
      <c r="GY409" s="79"/>
      <c r="GZ409" s="79"/>
      <c r="HA409" s="87" t="s">
        <v>564</v>
      </c>
      <c r="HB409" s="79"/>
      <c r="HD409" s="54"/>
      <c r="HE409" s="54"/>
      <c r="HF409" s="184"/>
      <c r="HG409" s="54"/>
    </row>
    <row r="410" spans="1:215" customFormat="1" ht="15" hidden="1" x14ac:dyDescent="0.25">
      <c r="A410" s="144"/>
      <c r="B410" s="145"/>
      <c r="C410" s="283" t="s">
        <v>565</v>
      </c>
      <c r="D410" s="283"/>
      <c r="E410" s="283"/>
      <c r="F410" s="283"/>
      <c r="G410" s="283"/>
      <c r="H410" s="283"/>
      <c r="I410" s="283"/>
      <c r="J410" s="283"/>
      <c r="K410" s="283"/>
      <c r="L410" s="283"/>
      <c r="M410" s="283"/>
      <c r="N410" s="283"/>
      <c r="O410" s="283"/>
      <c r="P410" s="169">
        <v>3262.8</v>
      </c>
      <c r="Q410" s="165"/>
      <c r="R410" s="166"/>
      <c r="GO410" s="79"/>
      <c r="GP410" s="79"/>
      <c r="GQ410" s="79"/>
      <c r="GR410" s="79"/>
      <c r="GS410" s="79"/>
      <c r="GT410" s="79"/>
      <c r="GU410" s="54"/>
      <c r="GV410" s="54"/>
      <c r="GW410" s="79"/>
      <c r="GX410" s="54"/>
      <c r="GY410" s="79"/>
      <c r="GZ410" s="79"/>
      <c r="HA410" s="87" t="s">
        <v>565</v>
      </c>
      <c r="HB410" s="79"/>
      <c r="HD410" s="54"/>
      <c r="HE410" s="54"/>
      <c r="HF410" s="184"/>
      <c r="HG410" s="54"/>
    </row>
    <row r="411" spans="1:215" customFormat="1" ht="15" hidden="1" x14ac:dyDescent="0.25">
      <c r="A411" s="144"/>
      <c r="B411" s="145"/>
      <c r="C411" s="283" t="s">
        <v>561</v>
      </c>
      <c r="D411" s="283"/>
      <c r="E411" s="283"/>
      <c r="F411" s="283"/>
      <c r="G411" s="283"/>
      <c r="H411" s="283"/>
      <c r="I411" s="283"/>
      <c r="J411" s="283"/>
      <c r="K411" s="283"/>
      <c r="L411" s="283"/>
      <c r="M411" s="283"/>
      <c r="N411" s="283"/>
      <c r="O411" s="283"/>
      <c r="P411" s="169">
        <v>3262.8</v>
      </c>
      <c r="Q411" s="165"/>
      <c r="R411" s="166"/>
      <c r="GO411" s="79"/>
      <c r="GP411" s="79"/>
      <c r="GQ411" s="79"/>
      <c r="GR411" s="79"/>
      <c r="GS411" s="79"/>
      <c r="GT411" s="79"/>
      <c r="GU411" s="54"/>
      <c r="GV411" s="54"/>
      <c r="GW411" s="79"/>
      <c r="GX411" s="54"/>
      <c r="GY411" s="79"/>
      <c r="GZ411" s="79"/>
      <c r="HA411" s="87" t="s">
        <v>561</v>
      </c>
      <c r="HB411" s="79"/>
      <c r="HD411" s="54"/>
      <c r="HE411" s="54"/>
      <c r="HF411" s="184"/>
      <c r="HG411" s="54"/>
    </row>
    <row r="412" spans="1:215" customFormat="1" ht="15" hidden="1" x14ac:dyDescent="0.25">
      <c r="A412" s="144"/>
      <c r="B412" s="145"/>
      <c r="C412" s="283" t="s">
        <v>562</v>
      </c>
      <c r="D412" s="283"/>
      <c r="E412" s="283"/>
      <c r="F412" s="283"/>
      <c r="G412" s="283"/>
      <c r="H412" s="283"/>
      <c r="I412" s="283"/>
      <c r="J412" s="283"/>
      <c r="K412" s="283"/>
      <c r="L412" s="283"/>
      <c r="M412" s="283"/>
      <c r="N412" s="283"/>
      <c r="O412" s="283"/>
      <c r="P412" s="169">
        <v>2871.26</v>
      </c>
      <c r="Q412" s="165"/>
      <c r="R412" s="166"/>
      <c r="GO412" s="79"/>
      <c r="GP412" s="79"/>
      <c r="GQ412" s="79"/>
      <c r="GR412" s="79"/>
      <c r="GS412" s="79"/>
      <c r="GT412" s="79"/>
      <c r="GU412" s="54"/>
      <c r="GV412" s="54"/>
      <c r="GW412" s="79"/>
      <c r="GX412" s="54"/>
      <c r="GY412" s="79"/>
      <c r="GZ412" s="79"/>
      <c r="HA412" s="87" t="s">
        <v>562</v>
      </c>
      <c r="HB412" s="79"/>
      <c r="HD412" s="54"/>
      <c r="HE412" s="54"/>
      <c r="HF412" s="184"/>
      <c r="HG412" s="54"/>
    </row>
    <row r="413" spans="1:215" customFormat="1" ht="15" hidden="1" x14ac:dyDescent="0.25">
      <c r="A413" s="144"/>
      <c r="B413" s="145"/>
      <c r="C413" s="283" t="s">
        <v>207</v>
      </c>
      <c r="D413" s="283"/>
      <c r="E413" s="283"/>
      <c r="F413" s="283"/>
      <c r="G413" s="283"/>
      <c r="H413" s="283"/>
      <c r="I413" s="283"/>
      <c r="J413" s="283"/>
      <c r="K413" s="283"/>
      <c r="L413" s="283"/>
      <c r="M413" s="283"/>
      <c r="N413" s="283"/>
      <c r="O413" s="283"/>
      <c r="P413" s="169">
        <v>12496.86</v>
      </c>
      <c r="Q413" s="165"/>
      <c r="R413" s="166"/>
      <c r="GO413" s="79"/>
      <c r="GP413" s="79"/>
      <c r="GQ413" s="79"/>
      <c r="GR413" s="79"/>
      <c r="GS413" s="79"/>
      <c r="GT413" s="79"/>
      <c r="GU413" s="54"/>
      <c r="GV413" s="54"/>
      <c r="GW413" s="79"/>
      <c r="GX413" s="54"/>
      <c r="GY413" s="79"/>
      <c r="GZ413" s="79"/>
      <c r="HA413" s="87" t="s">
        <v>207</v>
      </c>
      <c r="HB413" s="79"/>
      <c r="HD413" s="54"/>
      <c r="HE413" s="54"/>
      <c r="HF413" s="184"/>
      <c r="HG413" s="54"/>
    </row>
    <row r="414" spans="1:215" customFormat="1" ht="15" hidden="1" x14ac:dyDescent="0.25">
      <c r="A414" s="144"/>
      <c r="B414" s="145"/>
      <c r="C414" s="283" t="s">
        <v>208</v>
      </c>
      <c r="D414" s="283"/>
      <c r="E414" s="283"/>
      <c r="F414" s="283"/>
      <c r="G414" s="283"/>
      <c r="H414" s="283"/>
      <c r="I414" s="283"/>
      <c r="J414" s="283"/>
      <c r="K414" s="283"/>
      <c r="L414" s="283"/>
      <c r="M414" s="283"/>
      <c r="N414" s="283"/>
      <c r="O414" s="283"/>
      <c r="P414" s="169">
        <v>10096.01</v>
      </c>
      <c r="Q414" s="165"/>
      <c r="R414" s="166"/>
      <c r="GO414" s="79"/>
      <c r="GP414" s="79"/>
      <c r="GQ414" s="79"/>
      <c r="GR414" s="79"/>
      <c r="GS414" s="79"/>
      <c r="GT414" s="79"/>
      <c r="GU414" s="54"/>
      <c r="GV414" s="54"/>
      <c r="GW414" s="79"/>
      <c r="GX414" s="54"/>
      <c r="GY414" s="79"/>
      <c r="GZ414" s="79"/>
      <c r="HA414" s="87" t="s">
        <v>208</v>
      </c>
      <c r="HB414" s="79"/>
      <c r="HD414" s="54"/>
      <c r="HE414" s="54"/>
      <c r="HF414" s="184"/>
      <c r="HG414" s="54"/>
    </row>
    <row r="415" spans="1:215" customFormat="1" ht="15" hidden="1" x14ac:dyDescent="0.25">
      <c r="A415" s="144"/>
      <c r="B415" s="145"/>
      <c r="C415" s="283" t="s">
        <v>209</v>
      </c>
      <c r="D415" s="283"/>
      <c r="E415" s="283"/>
      <c r="F415" s="283"/>
      <c r="G415" s="283"/>
      <c r="H415" s="283"/>
      <c r="I415" s="283"/>
      <c r="J415" s="283"/>
      <c r="K415" s="283"/>
      <c r="L415" s="283"/>
      <c r="M415" s="283"/>
      <c r="N415" s="283"/>
      <c r="O415" s="283"/>
      <c r="P415" s="169">
        <v>6195.51</v>
      </c>
      <c r="Q415" s="165"/>
      <c r="R415" s="166"/>
      <c r="GO415" s="79"/>
      <c r="GP415" s="79"/>
      <c r="GQ415" s="79"/>
      <c r="GR415" s="79"/>
      <c r="GS415" s="79"/>
      <c r="GT415" s="79"/>
      <c r="GU415" s="54"/>
      <c r="GV415" s="54"/>
      <c r="GW415" s="79"/>
      <c r="GX415" s="54"/>
      <c r="GY415" s="79"/>
      <c r="GZ415" s="79"/>
      <c r="HA415" s="87" t="s">
        <v>209</v>
      </c>
      <c r="HB415" s="79"/>
      <c r="HD415" s="54"/>
      <c r="HE415" s="54"/>
      <c r="HF415" s="184"/>
      <c r="HG415" s="54"/>
    </row>
    <row r="416" spans="1:215" customFormat="1" ht="15" x14ac:dyDescent="0.25">
      <c r="A416" s="144"/>
      <c r="B416" s="167"/>
      <c r="C416" s="286" t="s">
        <v>740</v>
      </c>
      <c r="D416" s="286"/>
      <c r="E416" s="286"/>
      <c r="F416" s="286"/>
      <c r="G416" s="286"/>
      <c r="H416" s="286"/>
      <c r="I416" s="286"/>
      <c r="J416" s="286"/>
      <c r="K416" s="286"/>
      <c r="L416" s="286"/>
      <c r="M416" s="286"/>
      <c r="N416" s="286"/>
      <c r="O416" s="286"/>
      <c r="P416" s="171">
        <v>40584.22</v>
      </c>
      <c r="Q416" s="165"/>
      <c r="R416" s="166"/>
      <c r="GO416" s="79"/>
      <c r="GP416" s="79"/>
      <c r="GQ416" s="79"/>
      <c r="GR416" s="79"/>
      <c r="GS416" s="79"/>
      <c r="GT416" s="79"/>
      <c r="GU416" s="54"/>
      <c r="GV416" s="54"/>
      <c r="GW416" s="79"/>
      <c r="GX416" s="54"/>
      <c r="GY416" s="79"/>
      <c r="GZ416" s="79"/>
      <c r="HB416" s="79" t="s">
        <v>740</v>
      </c>
      <c r="HD416" s="54"/>
      <c r="HE416" s="54"/>
      <c r="HF416" s="184"/>
      <c r="HG416" s="54"/>
    </row>
    <row r="417" spans="1:219" customFormat="1" ht="15" hidden="1" x14ac:dyDescent="0.25">
      <c r="A417" s="144"/>
      <c r="B417" s="145"/>
      <c r="C417" s="283" t="s">
        <v>211</v>
      </c>
      <c r="D417" s="283"/>
      <c r="E417" s="283"/>
      <c r="F417" s="283"/>
      <c r="G417" s="283"/>
      <c r="H417" s="283"/>
      <c r="I417" s="283"/>
      <c r="J417" s="283"/>
      <c r="K417" s="283"/>
      <c r="L417" s="283"/>
      <c r="M417" s="283"/>
      <c r="N417" s="283"/>
      <c r="O417" s="283"/>
      <c r="P417" s="170"/>
      <c r="Q417" s="165"/>
      <c r="R417" s="166"/>
      <c r="GO417" s="79"/>
      <c r="GP417" s="79"/>
      <c r="GQ417" s="79"/>
      <c r="GR417" s="79"/>
      <c r="GS417" s="79"/>
      <c r="GT417" s="79"/>
      <c r="GU417" s="54"/>
      <c r="GV417" s="54"/>
      <c r="GW417" s="79"/>
      <c r="GX417" s="54"/>
      <c r="GY417" s="79"/>
      <c r="GZ417" s="79"/>
      <c r="HA417" s="87" t="s">
        <v>211</v>
      </c>
      <c r="HB417" s="79"/>
      <c r="HD417" s="54"/>
      <c r="HE417" s="54"/>
      <c r="HF417" s="184"/>
      <c r="HG417" s="54"/>
    </row>
    <row r="418" spans="1:219" customFormat="1" ht="15" hidden="1" x14ac:dyDescent="0.25">
      <c r="A418" s="144"/>
      <c r="B418" s="145"/>
      <c r="C418" s="283" t="s">
        <v>212</v>
      </c>
      <c r="D418" s="283"/>
      <c r="E418" s="283"/>
      <c r="F418" s="283"/>
      <c r="G418" s="283"/>
      <c r="H418" s="283"/>
      <c r="I418" s="283"/>
      <c r="J418" s="283"/>
      <c r="K418" s="172" t="s">
        <v>741</v>
      </c>
      <c r="L418" s="173"/>
      <c r="M418" s="173"/>
      <c r="O418" s="174"/>
      <c r="P418" s="170"/>
      <c r="Q418" s="165"/>
      <c r="R418" s="166"/>
      <c r="GO418" s="79"/>
      <c r="GP418" s="79"/>
      <c r="GQ418" s="79"/>
      <c r="GR418" s="79"/>
      <c r="GS418" s="79"/>
      <c r="GT418" s="79"/>
      <c r="GU418" s="54"/>
      <c r="GV418" s="54"/>
      <c r="GW418" s="79"/>
      <c r="GX418" s="54"/>
      <c r="GY418" s="79"/>
      <c r="GZ418" s="79"/>
      <c r="HB418" s="79"/>
      <c r="HC418" s="87" t="s">
        <v>212</v>
      </c>
      <c r="HD418" s="54"/>
      <c r="HE418" s="54"/>
      <c r="HF418" s="184"/>
      <c r="HG418" s="54"/>
    </row>
    <row r="419" spans="1:219" customFormat="1" ht="15" hidden="1" x14ac:dyDescent="0.25">
      <c r="A419" s="144"/>
      <c r="B419" s="145"/>
      <c r="C419" s="283" t="s">
        <v>214</v>
      </c>
      <c r="D419" s="283"/>
      <c r="E419" s="283"/>
      <c r="F419" s="283"/>
      <c r="G419" s="283"/>
      <c r="H419" s="283"/>
      <c r="I419" s="283"/>
      <c r="J419" s="283"/>
      <c r="K419" s="172" t="s">
        <v>220</v>
      </c>
      <c r="L419" s="173"/>
      <c r="M419" s="173"/>
      <c r="O419" s="174"/>
      <c r="P419" s="170"/>
      <c r="Q419" s="165"/>
      <c r="R419" s="166"/>
      <c r="GO419" s="79"/>
      <c r="GP419" s="79"/>
      <c r="GQ419" s="79"/>
      <c r="GR419" s="79"/>
      <c r="GS419" s="79"/>
      <c r="GT419" s="79"/>
      <c r="GU419" s="54"/>
      <c r="GV419" s="54"/>
      <c r="GW419" s="79"/>
      <c r="GX419" s="54"/>
      <c r="GY419" s="79"/>
      <c r="GZ419" s="79"/>
      <c r="HB419" s="79"/>
      <c r="HC419" s="87" t="s">
        <v>214</v>
      </c>
      <c r="HD419" s="54"/>
      <c r="HE419" s="54"/>
      <c r="HF419" s="184"/>
      <c r="HG419" s="54"/>
    </row>
    <row r="420" spans="1:219" customFormat="1" ht="15" hidden="1" x14ac:dyDescent="0.25">
      <c r="A420" s="144"/>
      <c r="B420" s="145"/>
      <c r="C420" s="283" t="s">
        <v>568</v>
      </c>
      <c r="D420" s="283"/>
      <c r="E420" s="283"/>
      <c r="F420" s="283"/>
      <c r="G420" s="283"/>
      <c r="H420" s="283"/>
      <c r="I420" s="283"/>
      <c r="J420" s="283"/>
      <c r="K420" s="283"/>
      <c r="L420" s="283"/>
      <c r="M420" s="283"/>
      <c r="N420" s="283"/>
      <c r="O420" s="283"/>
      <c r="P420" s="169">
        <v>15513.22</v>
      </c>
      <c r="Q420" s="165"/>
      <c r="R420" s="166"/>
      <c r="GO420" s="79"/>
      <c r="GP420" s="79"/>
      <c r="GQ420" s="79"/>
      <c r="GR420" s="79"/>
      <c r="GS420" s="79"/>
      <c r="GT420" s="79"/>
      <c r="GU420" s="54"/>
      <c r="GV420" s="54"/>
      <c r="GW420" s="79"/>
      <c r="GX420" s="54"/>
      <c r="GY420" s="79"/>
      <c r="GZ420" s="79"/>
      <c r="HB420" s="79"/>
      <c r="HD420" s="54"/>
      <c r="HE420" s="54"/>
      <c r="HF420" s="184"/>
      <c r="HG420" s="54"/>
      <c r="HH420" s="87" t="s">
        <v>568</v>
      </c>
    </row>
    <row r="421" spans="1:219" customFormat="1" ht="15" hidden="1" x14ac:dyDescent="0.25">
      <c r="A421" s="144"/>
      <c r="B421" s="145"/>
      <c r="C421" s="283" t="s">
        <v>559</v>
      </c>
      <c r="D421" s="283"/>
      <c r="E421" s="283"/>
      <c r="F421" s="283"/>
      <c r="G421" s="283"/>
      <c r="H421" s="283"/>
      <c r="I421" s="283"/>
      <c r="J421" s="283"/>
      <c r="K421" s="283"/>
      <c r="L421" s="283"/>
      <c r="M421" s="283"/>
      <c r="N421" s="283"/>
      <c r="O421" s="283"/>
      <c r="P421" s="170"/>
      <c r="Q421" s="165"/>
      <c r="R421" s="166"/>
      <c r="GO421" s="79"/>
      <c r="GP421" s="79"/>
      <c r="GQ421" s="79"/>
      <c r="GR421" s="79"/>
      <c r="GS421" s="79"/>
      <c r="GT421" s="79"/>
      <c r="GU421" s="54"/>
      <c r="GV421" s="54"/>
      <c r="GW421" s="79"/>
      <c r="GX421" s="54"/>
      <c r="GY421" s="79"/>
      <c r="GZ421" s="79"/>
      <c r="HA421" s="87" t="s">
        <v>559</v>
      </c>
      <c r="HB421" s="79"/>
      <c r="HD421" s="54"/>
      <c r="HE421" s="54"/>
      <c r="HF421" s="184"/>
      <c r="HG421" s="54"/>
    </row>
    <row r="422" spans="1:219" customFormat="1" ht="22.5" hidden="1" x14ac:dyDescent="0.25">
      <c r="A422" s="144"/>
      <c r="B422" s="145" t="s">
        <v>569</v>
      </c>
      <c r="C422" s="283" t="s">
        <v>570</v>
      </c>
      <c r="D422" s="283"/>
      <c r="E422" s="283"/>
      <c r="F422" s="283"/>
      <c r="G422" s="283"/>
      <c r="H422" s="179" t="s">
        <v>163</v>
      </c>
      <c r="I422" s="192"/>
      <c r="J422" s="192"/>
      <c r="K422" s="172" t="s">
        <v>571</v>
      </c>
      <c r="L422" s="173"/>
      <c r="M422" s="173"/>
      <c r="O422" s="174"/>
      <c r="P422" s="169">
        <v>15513.22</v>
      </c>
      <c r="Q422" s="165"/>
      <c r="R422" s="166"/>
      <c r="GO422" s="79"/>
      <c r="GP422" s="79"/>
      <c r="GQ422" s="79"/>
      <c r="GR422" s="79"/>
      <c r="GS422" s="79"/>
      <c r="GT422" s="79"/>
      <c r="GU422" s="54"/>
      <c r="GV422" s="54"/>
      <c r="GW422" s="79"/>
      <c r="GX422" s="54"/>
      <c r="GY422" s="79"/>
      <c r="GZ422" s="79"/>
      <c r="HB422" s="79"/>
      <c r="HD422" s="54"/>
      <c r="HE422" s="54"/>
      <c r="HF422" s="184"/>
      <c r="HG422" s="54"/>
      <c r="HI422" s="87" t="s">
        <v>570</v>
      </c>
    </row>
    <row r="423" spans="1:219" customFormat="1" ht="15" hidden="1" x14ac:dyDescent="0.25">
      <c r="A423" s="144"/>
      <c r="B423" s="145"/>
      <c r="C423" s="283" t="s">
        <v>572</v>
      </c>
      <c r="D423" s="283"/>
      <c r="E423" s="283"/>
      <c r="F423" s="283"/>
      <c r="G423" s="283"/>
      <c r="H423" s="283"/>
      <c r="I423" s="283"/>
      <c r="J423" s="283"/>
      <c r="K423" s="283"/>
      <c r="L423" s="283"/>
      <c r="M423" s="283"/>
      <c r="N423" s="283"/>
      <c r="O423" s="283"/>
      <c r="P423" s="169">
        <v>3878.3</v>
      </c>
      <c r="Q423" s="165"/>
      <c r="R423" s="166"/>
      <c r="GO423" s="79"/>
      <c r="GP423" s="79"/>
      <c r="GQ423" s="79"/>
      <c r="GR423" s="79"/>
      <c r="GS423" s="79"/>
      <c r="GT423" s="79"/>
      <c r="GU423" s="54"/>
      <c r="GV423" s="54"/>
      <c r="GW423" s="79"/>
      <c r="GX423" s="54"/>
      <c r="GY423" s="79"/>
      <c r="GZ423" s="79"/>
      <c r="HB423" s="79"/>
      <c r="HD423" s="54"/>
      <c r="HE423" s="54"/>
      <c r="HF423" s="184"/>
      <c r="HG423" s="54"/>
      <c r="HH423" s="87" t="s">
        <v>572</v>
      </c>
    </row>
    <row r="424" spans="1:219" customFormat="1" ht="15" hidden="1" x14ac:dyDescent="0.25">
      <c r="A424" s="144"/>
      <c r="B424" s="145"/>
      <c r="C424" s="283" t="s">
        <v>559</v>
      </c>
      <c r="D424" s="283"/>
      <c r="E424" s="283"/>
      <c r="F424" s="283"/>
      <c r="G424" s="283"/>
      <c r="H424" s="283"/>
      <c r="I424" s="283"/>
      <c r="J424" s="283"/>
      <c r="K424" s="283"/>
      <c r="L424" s="283"/>
      <c r="M424" s="283"/>
      <c r="N424" s="283"/>
      <c r="O424" s="283"/>
      <c r="P424" s="170"/>
      <c r="Q424" s="165"/>
      <c r="R424" s="166"/>
      <c r="GO424" s="79"/>
      <c r="GP424" s="79"/>
      <c r="GQ424" s="79"/>
      <c r="GR424" s="79"/>
      <c r="GS424" s="79"/>
      <c r="GT424" s="79"/>
      <c r="GU424" s="54"/>
      <c r="GV424" s="54"/>
      <c r="GW424" s="79"/>
      <c r="GX424" s="54"/>
      <c r="GY424" s="79"/>
      <c r="GZ424" s="79"/>
      <c r="HA424" s="87" t="s">
        <v>559</v>
      </c>
      <c r="HB424" s="79"/>
      <c r="HD424" s="54"/>
      <c r="HE424" s="54"/>
      <c r="HF424" s="184"/>
      <c r="HG424" s="54"/>
    </row>
    <row r="425" spans="1:219" customFormat="1" ht="22.5" hidden="1" x14ac:dyDescent="0.25">
      <c r="A425" s="144"/>
      <c r="B425" s="145" t="s">
        <v>573</v>
      </c>
      <c r="C425" s="283" t="s">
        <v>570</v>
      </c>
      <c r="D425" s="283"/>
      <c r="E425" s="283"/>
      <c r="F425" s="283"/>
      <c r="G425" s="283"/>
      <c r="H425" s="179" t="s">
        <v>163</v>
      </c>
      <c r="I425" s="192"/>
      <c r="J425" s="192"/>
      <c r="K425" s="172" t="s">
        <v>336</v>
      </c>
      <c r="L425" s="173"/>
      <c r="M425" s="173"/>
      <c r="O425" s="174"/>
      <c r="P425" s="169">
        <v>3878.3</v>
      </c>
      <c r="Q425" s="165"/>
      <c r="R425" s="166"/>
      <c r="GO425" s="79"/>
      <c r="GP425" s="79"/>
      <c r="GQ425" s="79"/>
      <c r="GR425" s="79"/>
      <c r="GS425" s="79"/>
      <c r="GT425" s="79"/>
      <c r="GU425" s="54"/>
      <c r="GV425" s="54"/>
      <c r="GW425" s="79"/>
      <c r="GX425" s="54"/>
      <c r="GY425" s="79"/>
      <c r="GZ425" s="79"/>
      <c r="HB425" s="79"/>
      <c r="HD425" s="54"/>
      <c r="HE425" s="54"/>
      <c r="HF425" s="184"/>
      <c r="HG425" s="54"/>
      <c r="HI425" s="87" t="s">
        <v>570</v>
      </c>
    </row>
    <row r="426" spans="1:219" customFormat="1" ht="1.5" customHeight="1" x14ac:dyDescent="0.25">
      <c r="A426" s="193"/>
      <c r="B426" s="194"/>
      <c r="C426" s="194"/>
      <c r="D426" s="194"/>
      <c r="E426" s="194"/>
      <c r="F426" s="194"/>
      <c r="G426" s="194"/>
      <c r="H426" s="194"/>
      <c r="I426" s="194"/>
      <c r="J426" s="194"/>
      <c r="K426" s="194"/>
      <c r="L426" s="194"/>
      <c r="M426" s="194"/>
      <c r="N426" s="102"/>
      <c r="O426" s="195"/>
      <c r="P426" s="196"/>
      <c r="Q426" s="165"/>
      <c r="R426" s="166"/>
    </row>
    <row r="427" spans="1:219" customFormat="1" ht="15" x14ac:dyDescent="0.25">
      <c r="A427" s="144"/>
      <c r="B427" s="167"/>
      <c r="C427" s="286" t="s">
        <v>574</v>
      </c>
      <c r="D427" s="286"/>
      <c r="E427" s="286"/>
      <c r="F427" s="286"/>
      <c r="G427" s="286"/>
      <c r="H427" s="286"/>
      <c r="I427" s="286"/>
      <c r="J427" s="286"/>
      <c r="K427" s="286"/>
      <c r="L427" s="286"/>
      <c r="M427" s="286"/>
      <c r="N427" s="286"/>
      <c r="O427" s="286"/>
      <c r="P427" s="168"/>
      <c r="Q427" s="165"/>
      <c r="R427" s="166"/>
      <c r="HJ427" s="79" t="s">
        <v>574</v>
      </c>
    </row>
    <row r="428" spans="1:219" customFormat="1" ht="15" x14ac:dyDescent="0.25">
      <c r="A428" s="144"/>
      <c r="B428" s="145"/>
      <c r="C428" s="283" t="s">
        <v>196</v>
      </c>
      <c r="D428" s="283"/>
      <c r="E428" s="283"/>
      <c r="F428" s="283"/>
      <c r="G428" s="283"/>
      <c r="H428" s="283"/>
      <c r="I428" s="283"/>
      <c r="J428" s="283"/>
      <c r="K428" s="283"/>
      <c r="L428" s="283"/>
      <c r="M428" s="283"/>
      <c r="N428" s="283"/>
      <c r="O428" s="283"/>
      <c r="P428" s="169">
        <v>2721149.29</v>
      </c>
      <c r="Q428" s="197"/>
      <c r="R428" s="198"/>
      <c r="HJ428" s="79"/>
      <c r="HK428" s="87" t="s">
        <v>196</v>
      </c>
    </row>
    <row r="429" spans="1:219" customFormat="1" ht="15" x14ac:dyDescent="0.25">
      <c r="A429" s="144"/>
      <c r="B429" s="145"/>
      <c r="C429" s="283" t="s">
        <v>197</v>
      </c>
      <c r="D429" s="283"/>
      <c r="E429" s="283"/>
      <c r="F429" s="283"/>
      <c r="G429" s="283"/>
      <c r="H429" s="283"/>
      <c r="I429" s="283"/>
      <c r="J429" s="283"/>
      <c r="K429" s="283"/>
      <c r="L429" s="283"/>
      <c r="M429" s="283"/>
      <c r="N429" s="283"/>
      <c r="O429" s="283"/>
      <c r="P429" s="170"/>
      <c r="Q429" s="197"/>
      <c r="R429" s="198"/>
      <c r="HJ429" s="79"/>
      <c r="HK429" s="87" t="s">
        <v>197</v>
      </c>
    </row>
    <row r="430" spans="1:219" customFormat="1" ht="15" x14ac:dyDescent="0.25">
      <c r="A430" s="144"/>
      <c r="B430" s="145"/>
      <c r="C430" s="283" t="s">
        <v>198</v>
      </c>
      <c r="D430" s="283"/>
      <c r="E430" s="283"/>
      <c r="F430" s="283"/>
      <c r="G430" s="283"/>
      <c r="H430" s="283"/>
      <c r="I430" s="283"/>
      <c r="J430" s="283"/>
      <c r="K430" s="283"/>
      <c r="L430" s="283"/>
      <c r="M430" s="283"/>
      <c r="N430" s="283"/>
      <c r="O430" s="283"/>
      <c r="P430" s="169">
        <v>248514.03</v>
      </c>
      <c r="Q430" s="197"/>
      <c r="R430" s="198"/>
      <c r="HJ430" s="79"/>
      <c r="HK430" s="87" t="s">
        <v>198</v>
      </c>
    </row>
    <row r="431" spans="1:219" customFormat="1" ht="15" x14ac:dyDescent="0.25">
      <c r="A431" s="144"/>
      <c r="B431" s="145"/>
      <c r="C431" s="283" t="s">
        <v>199</v>
      </c>
      <c r="D431" s="283"/>
      <c r="E431" s="283"/>
      <c r="F431" s="283"/>
      <c r="G431" s="283"/>
      <c r="H431" s="283"/>
      <c r="I431" s="283"/>
      <c r="J431" s="283"/>
      <c r="K431" s="283"/>
      <c r="L431" s="283"/>
      <c r="M431" s="283"/>
      <c r="N431" s="283"/>
      <c r="O431" s="283"/>
      <c r="P431" s="169">
        <v>1050764.6100000001</v>
      </c>
      <c r="Q431" s="197"/>
      <c r="R431" s="198"/>
      <c r="HJ431" s="79"/>
      <c r="HK431" s="87" t="s">
        <v>199</v>
      </c>
    </row>
    <row r="432" spans="1:219" customFormat="1" ht="15" x14ac:dyDescent="0.25">
      <c r="A432" s="144"/>
      <c r="B432" s="145"/>
      <c r="C432" s="283" t="s">
        <v>200</v>
      </c>
      <c r="D432" s="283"/>
      <c r="E432" s="283"/>
      <c r="F432" s="283"/>
      <c r="G432" s="283"/>
      <c r="H432" s="283"/>
      <c r="I432" s="283"/>
      <c r="J432" s="283"/>
      <c r="K432" s="283"/>
      <c r="L432" s="283"/>
      <c r="M432" s="283"/>
      <c r="N432" s="283"/>
      <c r="O432" s="283"/>
      <c r="P432" s="169">
        <v>222787.67</v>
      </c>
      <c r="Q432" s="197"/>
      <c r="R432" s="198"/>
      <c r="HJ432" s="79"/>
      <c r="HK432" s="87" t="s">
        <v>200</v>
      </c>
    </row>
    <row r="433" spans="1:219" customFormat="1" ht="15" x14ac:dyDescent="0.25">
      <c r="A433" s="144"/>
      <c r="B433" s="145"/>
      <c r="C433" s="283" t="s">
        <v>421</v>
      </c>
      <c r="D433" s="283"/>
      <c r="E433" s="283"/>
      <c r="F433" s="283"/>
      <c r="G433" s="283"/>
      <c r="H433" s="283"/>
      <c r="I433" s="283"/>
      <c r="J433" s="283"/>
      <c r="K433" s="283"/>
      <c r="L433" s="283"/>
      <c r="M433" s="283"/>
      <c r="N433" s="283"/>
      <c r="O433" s="283"/>
      <c r="P433" s="169">
        <v>1199082.98</v>
      </c>
      <c r="Q433" s="197"/>
      <c r="R433" s="198"/>
      <c r="HJ433" s="79"/>
      <c r="HK433" s="87" t="s">
        <v>421</v>
      </c>
    </row>
    <row r="434" spans="1:219" customFormat="1" ht="15" x14ac:dyDescent="0.25">
      <c r="A434" s="144"/>
      <c r="B434" s="145"/>
      <c r="C434" s="283" t="s">
        <v>201</v>
      </c>
      <c r="D434" s="283"/>
      <c r="E434" s="283"/>
      <c r="F434" s="283"/>
      <c r="G434" s="283"/>
      <c r="H434" s="283"/>
      <c r="I434" s="283"/>
      <c r="J434" s="283"/>
      <c r="K434" s="283"/>
      <c r="L434" s="283"/>
      <c r="M434" s="283"/>
      <c r="N434" s="283"/>
      <c r="O434" s="283"/>
      <c r="P434" s="169">
        <v>3183387.45</v>
      </c>
      <c r="Q434" s="197"/>
      <c r="R434" s="198"/>
      <c r="HJ434" s="79"/>
      <c r="HK434" s="87" t="s">
        <v>201</v>
      </c>
    </row>
    <row r="435" spans="1:219" customFormat="1" ht="15" x14ac:dyDescent="0.25">
      <c r="A435" s="144"/>
      <c r="B435" s="145"/>
      <c r="C435" s="283" t="s">
        <v>197</v>
      </c>
      <c r="D435" s="283"/>
      <c r="E435" s="283"/>
      <c r="F435" s="283"/>
      <c r="G435" s="283"/>
      <c r="H435" s="283"/>
      <c r="I435" s="283"/>
      <c r="J435" s="283"/>
      <c r="K435" s="283"/>
      <c r="L435" s="283"/>
      <c r="M435" s="283"/>
      <c r="N435" s="283"/>
      <c r="O435" s="283"/>
      <c r="P435" s="170"/>
      <c r="Q435" s="197"/>
      <c r="R435" s="198"/>
      <c r="HJ435" s="79"/>
      <c r="HK435" s="87" t="s">
        <v>197</v>
      </c>
    </row>
    <row r="436" spans="1:219" customFormat="1" ht="15" x14ac:dyDescent="0.25">
      <c r="A436" s="144"/>
      <c r="B436" s="145"/>
      <c r="C436" s="283" t="s">
        <v>202</v>
      </c>
      <c r="D436" s="283"/>
      <c r="E436" s="283"/>
      <c r="F436" s="283"/>
      <c r="G436" s="283"/>
      <c r="H436" s="283"/>
      <c r="I436" s="283"/>
      <c r="J436" s="283"/>
      <c r="K436" s="283"/>
      <c r="L436" s="283"/>
      <c r="M436" s="283"/>
      <c r="N436" s="283"/>
      <c r="O436" s="283"/>
      <c r="P436" s="169">
        <v>191130.15</v>
      </c>
      <c r="Q436" s="197"/>
      <c r="R436" s="198"/>
      <c r="HJ436" s="79"/>
      <c r="HK436" s="87" t="s">
        <v>202</v>
      </c>
    </row>
    <row r="437" spans="1:219" customFormat="1" ht="15" x14ac:dyDescent="0.25">
      <c r="A437" s="144"/>
      <c r="B437" s="145"/>
      <c r="C437" s="283" t="s">
        <v>203</v>
      </c>
      <c r="D437" s="283"/>
      <c r="E437" s="283"/>
      <c r="F437" s="283"/>
      <c r="G437" s="283"/>
      <c r="H437" s="283"/>
      <c r="I437" s="283"/>
      <c r="J437" s="283"/>
      <c r="K437" s="283"/>
      <c r="L437" s="283"/>
      <c r="M437" s="283"/>
      <c r="N437" s="283"/>
      <c r="O437" s="283"/>
      <c r="P437" s="169">
        <v>990541.4</v>
      </c>
      <c r="Q437" s="197"/>
      <c r="R437" s="198"/>
      <c r="HJ437" s="79"/>
      <c r="HK437" s="87" t="s">
        <v>203</v>
      </c>
    </row>
    <row r="438" spans="1:219" customFormat="1" ht="15" x14ac:dyDescent="0.25">
      <c r="A438" s="144"/>
      <c r="B438" s="145"/>
      <c r="C438" s="283" t="s">
        <v>204</v>
      </c>
      <c r="D438" s="283"/>
      <c r="E438" s="283"/>
      <c r="F438" s="283"/>
      <c r="G438" s="283"/>
      <c r="H438" s="283"/>
      <c r="I438" s="283"/>
      <c r="J438" s="283"/>
      <c r="K438" s="283"/>
      <c r="L438" s="283"/>
      <c r="M438" s="283"/>
      <c r="N438" s="283"/>
      <c r="O438" s="283"/>
      <c r="P438" s="169">
        <v>209402.07</v>
      </c>
      <c r="Q438" s="197"/>
      <c r="R438" s="198"/>
      <c r="HJ438" s="79"/>
      <c r="HK438" s="87" t="s">
        <v>204</v>
      </c>
    </row>
    <row r="439" spans="1:219" customFormat="1" ht="15" x14ac:dyDescent="0.25">
      <c r="A439" s="144"/>
      <c r="B439" s="145"/>
      <c r="C439" s="283" t="s">
        <v>422</v>
      </c>
      <c r="D439" s="283"/>
      <c r="E439" s="283"/>
      <c r="F439" s="283"/>
      <c r="G439" s="283"/>
      <c r="H439" s="283"/>
      <c r="I439" s="283"/>
      <c r="J439" s="283"/>
      <c r="K439" s="283"/>
      <c r="L439" s="283"/>
      <c r="M439" s="283"/>
      <c r="N439" s="283"/>
      <c r="O439" s="283"/>
      <c r="P439" s="169">
        <v>1195899.5900000001</v>
      </c>
      <c r="Q439" s="197"/>
      <c r="R439" s="198"/>
      <c r="HJ439" s="79"/>
      <c r="HK439" s="87" t="s">
        <v>422</v>
      </c>
    </row>
    <row r="440" spans="1:219" customFormat="1" ht="15" x14ac:dyDescent="0.25">
      <c r="A440" s="144"/>
      <c r="B440" s="145"/>
      <c r="C440" s="283" t="s">
        <v>205</v>
      </c>
      <c r="D440" s="283"/>
      <c r="E440" s="283"/>
      <c r="F440" s="283"/>
      <c r="G440" s="283"/>
      <c r="H440" s="283"/>
      <c r="I440" s="283"/>
      <c r="J440" s="283"/>
      <c r="K440" s="283"/>
      <c r="L440" s="283"/>
      <c r="M440" s="283"/>
      <c r="N440" s="283"/>
      <c r="O440" s="283"/>
      <c r="P440" s="169">
        <v>418081.41</v>
      </c>
      <c r="Q440" s="197"/>
      <c r="R440" s="198"/>
      <c r="HJ440" s="79"/>
      <c r="HK440" s="87" t="s">
        <v>205</v>
      </c>
    </row>
    <row r="441" spans="1:219" customFormat="1" ht="15" x14ac:dyDescent="0.25">
      <c r="A441" s="144"/>
      <c r="B441" s="145"/>
      <c r="C441" s="283" t="s">
        <v>206</v>
      </c>
      <c r="D441" s="283"/>
      <c r="E441" s="283"/>
      <c r="F441" s="283"/>
      <c r="G441" s="283"/>
      <c r="H441" s="283"/>
      <c r="I441" s="283"/>
      <c r="J441" s="283"/>
      <c r="K441" s="283"/>
      <c r="L441" s="283"/>
      <c r="M441" s="283"/>
      <c r="N441" s="283"/>
      <c r="O441" s="283"/>
      <c r="P441" s="169">
        <v>178332.83</v>
      </c>
      <c r="Q441" s="197"/>
      <c r="R441" s="198"/>
      <c r="HJ441" s="79"/>
      <c r="HK441" s="87" t="s">
        <v>206</v>
      </c>
    </row>
    <row r="442" spans="1:219" customFormat="1" ht="15" x14ac:dyDescent="0.25">
      <c r="A442" s="144"/>
      <c r="B442" s="145"/>
      <c r="C442" s="283" t="s">
        <v>423</v>
      </c>
      <c r="D442" s="283"/>
      <c r="E442" s="283"/>
      <c r="F442" s="283"/>
      <c r="G442" s="283"/>
      <c r="H442" s="283"/>
      <c r="I442" s="283"/>
      <c r="J442" s="283"/>
      <c r="K442" s="283"/>
      <c r="L442" s="283"/>
      <c r="M442" s="283"/>
      <c r="N442" s="283"/>
      <c r="O442" s="283"/>
      <c r="P442" s="169">
        <v>195566.22</v>
      </c>
      <c r="Q442" s="197"/>
      <c r="R442" s="198"/>
      <c r="HJ442" s="79"/>
      <c r="HK442" s="87" t="s">
        <v>423</v>
      </c>
    </row>
    <row r="443" spans="1:219" customFormat="1" ht="15" x14ac:dyDescent="0.25">
      <c r="A443" s="144"/>
      <c r="B443" s="145"/>
      <c r="C443" s="283" t="s">
        <v>197</v>
      </c>
      <c r="D443" s="283"/>
      <c r="E443" s="283"/>
      <c r="F443" s="283"/>
      <c r="G443" s="283"/>
      <c r="H443" s="283"/>
      <c r="I443" s="283"/>
      <c r="J443" s="283"/>
      <c r="K443" s="283"/>
      <c r="L443" s="283"/>
      <c r="M443" s="283"/>
      <c r="N443" s="283"/>
      <c r="O443" s="283"/>
      <c r="P443" s="170"/>
      <c r="Q443" s="197"/>
      <c r="R443" s="198"/>
      <c r="HJ443" s="79"/>
      <c r="HK443" s="87" t="s">
        <v>197</v>
      </c>
    </row>
    <row r="444" spans="1:219" customFormat="1" ht="15" x14ac:dyDescent="0.25">
      <c r="A444" s="144"/>
      <c r="B444" s="145"/>
      <c r="C444" s="283" t="s">
        <v>202</v>
      </c>
      <c r="D444" s="283"/>
      <c r="E444" s="283"/>
      <c r="F444" s="283"/>
      <c r="G444" s="283"/>
      <c r="H444" s="283"/>
      <c r="I444" s="283"/>
      <c r="J444" s="283"/>
      <c r="K444" s="283"/>
      <c r="L444" s="283"/>
      <c r="M444" s="283"/>
      <c r="N444" s="283"/>
      <c r="O444" s="283"/>
      <c r="P444" s="169">
        <v>48149.82</v>
      </c>
      <c r="Q444" s="197"/>
      <c r="R444" s="198"/>
      <c r="HJ444" s="79"/>
      <c r="HK444" s="87" t="s">
        <v>202</v>
      </c>
    </row>
    <row r="445" spans="1:219" customFormat="1" ht="15" x14ac:dyDescent="0.25">
      <c r="A445" s="144"/>
      <c r="B445" s="145"/>
      <c r="C445" s="283" t="s">
        <v>203</v>
      </c>
      <c r="D445" s="283"/>
      <c r="E445" s="283"/>
      <c r="F445" s="283"/>
      <c r="G445" s="283"/>
      <c r="H445" s="283"/>
      <c r="I445" s="283"/>
      <c r="J445" s="283"/>
      <c r="K445" s="283"/>
      <c r="L445" s="283"/>
      <c r="M445" s="283"/>
      <c r="N445" s="283"/>
      <c r="O445" s="283"/>
      <c r="P445" s="169">
        <v>48427.37</v>
      </c>
      <c r="Q445" s="197"/>
      <c r="R445" s="198"/>
      <c r="HJ445" s="79"/>
      <c r="HK445" s="87" t="s">
        <v>203</v>
      </c>
    </row>
    <row r="446" spans="1:219" customFormat="1" ht="15" x14ac:dyDescent="0.25">
      <c r="A446" s="144"/>
      <c r="B446" s="145"/>
      <c r="C446" s="283" t="s">
        <v>204</v>
      </c>
      <c r="D446" s="283"/>
      <c r="E446" s="283"/>
      <c r="F446" s="283"/>
      <c r="G446" s="283"/>
      <c r="H446" s="283"/>
      <c r="I446" s="283"/>
      <c r="J446" s="283"/>
      <c r="K446" s="283"/>
      <c r="L446" s="283"/>
      <c r="M446" s="283"/>
      <c r="N446" s="283"/>
      <c r="O446" s="283"/>
      <c r="P446" s="169">
        <v>10122.799999999999</v>
      </c>
      <c r="Q446" s="197"/>
      <c r="R446" s="198"/>
      <c r="HJ446" s="79"/>
      <c r="HK446" s="87" t="s">
        <v>204</v>
      </c>
    </row>
    <row r="447" spans="1:219" customFormat="1" ht="15" x14ac:dyDescent="0.25">
      <c r="A447" s="144"/>
      <c r="B447" s="145"/>
      <c r="C447" s="283" t="s">
        <v>422</v>
      </c>
      <c r="D447" s="283"/>
      <c r="E447" s="283"/>
      <c r="F447" s="283"/>
      <c r="G447" s="283"/>
      <c r="H447" s="283"/>
      <c r="I447" s="283"/>
      <c r="J447" s="283"/>
      <c r="K447" s="283"/>
      <c r="L447" s="283"/>
      <c r="M447" s="283"/>
      <c r="N447" s="283"/>
      <c r="O447" s="283"/>
      <c r="P447" s="169">
        <v>3183.39</v>
      </c>
      <c r="Q447" s="197"/>
      <c r="R447" s="198"/>
      <c r="HJ447" s="79"/>
      <c r="HK447" s="87" t="s">
        <v>422</v>
      </c>
    </row>
    <row r="448" spans="1:219" customFormat="1" ht="15" x14ac:dyDescent="0.25">
      <c r="A448" s="144"/>
      <c r="B448" s="145"/>
      <c r="C448" s="283" t="s">
        <v>205</v>
      </c>
      <c r="D448" s="283"/>
      <c r="E448" s="283"/>
      <c r="F448" s="283"/>
      <c r="G448" s="283"/>
      <c r="H448" s="283"/>
      <c r="I448" s="283"/>
      <c r="J448" s="283"/>
      <c r="K448" s="283"/>
      <c r="L448" s="283"/>
      <c r="M448" s="283"/>
      <c r="N448" s="283"/>
      <c r="O448" s="283"/>
      <c r="P448" s="169">
        <v>56222.559999999998</v>
      </c>
      <c r="Q448" s="197"/>
      <c r="R448" s="198"/>
      <c r="HJ448" s="79"/>
      <c r="HK448" s="87" t="s">
        <v>205</v>
      </c>
    </row>
    <row r="449" spans="1:220" customFormat="1" ht="15" x14ac:dyDescent="0.25">
      <c r="A449" s="144"/>
      <c r="B449" s="145"/>
      <c r="C449" s="283" t="s">
        <v>206</v>
      </c>
      <c r="D449" s="283"/>
      <c r="E449" s="283"/>
      <c r="F449" s="283"/>
      <c r="G449" s="283"/>
      <c r="H449" s="283"/>
      <c r="I449" s="283"/>
      <c r="J449" s="283"/>
      <c r="K449" s="283"/>
      <c r="L449" s="283"/>
      <c r="M449" s="283"/>
      <c r="N449" s="283"/>
      <c r="O449" s="283"/>
      <c r="P449" s="169">
        <v>29460.28</v>
      </c>
      <c r="Q449" s="197"/>
      <c r="R449" s="198"/>
      <c r="HJ449" s="79"/>
      <c r="HK449" s="87" t="s">
        <v>206</v>
      </c>
    </row>
    <row r="450" spans="1:220" customFormat="1" ht="15" x14ac:dyDescent="0.25">
      <c r="A450" s="144"/>
      <c r="B450" s="145"/>
      <c r="C450" s="283" t="s">
        <v>499</v>
      </c>
      <c r="D450" s="283"/>
      <c r="E450" s="283"/>
      <c r="F450" s="283"/>
      <c r="G450" s="283"/>
      <c r="H450" s="283"/>
      <c r="I450" s="283"/>
      <c r="J450" s="283"/>
      <c r="K450" s="283"/>
      <c r="L450" s="283"/>
      <c r="M450" s="283"/>
      <c r="N450" s="283"/>
      <c r="O450" s="283"/>
      <c r="P450" s="169">
        <v>4194.6099999999997</v>
      </c>
      <c r="Q450" s="197"/>
      <c r="R450" s="198"/>
      <c r="HJ450" s="79"/>
      <c r="HK450" s="87" t="s">
        <v>499</v>
      </c>
    </row>
    <row r="451" spans="1:220" customFormat="1" ht="15" x14ac:dyDescent="0.25">
      <c r="A451" s="144"/>
      <c r="B451" s="145"/>
      <c r="C451" s="283" t="s">
        <v>500</v>
      </c>
      <c r="D451" s="283"/>
      <c r="E451" s="283"/>
      <c r="F451" s="283"/>
      <c r="G451" s="283"/>
      <c r="H451" s="283"/>
      <c r="I451" s="283"/>
      <c r="J451" s="283"/>
      <c r="K451" s="283"/>
      <c r="L451" s="283"/>
      <c r="M451" s="283"/>
      <c r="N451" s="283"/>
      <c r="O451" s="283"/>
      <c r="P451" s="169">
        <v>4194.6099999999997</v>
      </c>
      <c r="Q451" s="197"/>
      <c r="R451" s="198"/>
      <c r="HJ451" s="79"/>
      <c r="HK451" s="87" t="s">
        <v>500</v>
      </c>
    </row>
    <row r="452" spans="1:220" customFormat="1" ht="15" x14ac:dyDescent="0.25">
      <c r="A452" s="144"/>
      <c r="B452" s="145"/>
      <c r="C452" s="283" t="s">
        <v>557</v>
      </c>
      <c r="D452" s="283"/>
      <c r="E452" s="283"/>
      <c r="F452" s="283"/>
      <c r="G452" s="283"/>
      <c r="H452" s="283"/>
      <c r="I452" s="283"/>
      <c r="J452" s="283"/>
      <c r="K452" s="283"/>
      <c r="L452" s="283"/>
      <c r="M452" s="283"/>
      <c r="N452" s="283"/>
      <c r="O452" s="283"/>
      <c r="P452" s="169">
        <v>40584.22</v>
      </c>
      <c r="Q452" s="197"/>
      <c r="R452" s="198"/>
      <c r="HJ452" s="79"/>
      <c r="HK452" s="87" t="s">
        <v>557</v>
      </c>
    </row>
    <row r="453" spans="1:220" customFormat="1" ht="15" x14ac:dyDescent="0.25">
      <c r="A453" s="144"/>
      <c r="B453" s="145"/>
      <c r="C453" s="283" t="s">
        <v>558</v>
      </c>
      <c r="D453" s="283"/>
      <c r="E453" s="283"/>
      <c r="F453" s="283"/>
      <c r="G453" s="283"/>
      <c r="H453" s="283"/>
      <c r="I453" s="283"/>
      <c r="J453" s="283"/>
      <c r="K453" s="283"/>
      <c r="L453" s="283"/>
      <c r="M453" s="283"/>
      <c r="N453" s="283"/>
      <c r="O453" s="283"/>
      <c r="P453" s="169">
        <v>19391.52</v>
      </c>
      <c r="Q453" s="197"/>
      <c r="R453" s="198"/>
      <c r="HJ453" s="79"/>
      <c r="HK453" s="87" t="s">
        <v>558</v>
      </c>
    </row>
    <row r="454" spans="1:220" customFormat="1" ht="15" x14ac:dyDescent="0.25">
      <c r="A454" s="144"/>
      <c r="B454" s="145"/>
      <c r="C454" s="283" t="s">
        <v>559</v>
      </c>
      <c r="D454" s="283"/>
      <c r="E454" s="283"/>
      <c r="F454" s="283"/>
      <c r="G454" s="283"/>
      <c r="H454" s="283"/>
      <c r="I454" s="283"/>
      <c r="J454" s="283"/>
      <c r="K454" s="283"/>
      <c r="L454" s="283"/>
      <c r="M454" s="283"/>
      <c r="N454" s="283"/>
      <c r="O454" s="283"/>
      <c r="P454" s="170"/>
      <c r="Q454" s="197"/>
      <c r="R454" s="198"/>
      <c r="HJ454" s="79"/>
      <c r="HK454" s="87" t="s">
        <v>559</v>
      </c>
    </row>
    <row r="455" spans="1:220" customFormat="1" ht="15" x14ac:dyDescent="0.25">
      <c r="A455" s="144"/>
      <c r="B455" s="145"/>
      <c r="C455" s="283" t="s">
        <v>560</v>
      </c>
      <c r="D455" s="283"/>
      <c r="E455" s="283"/>
      <c r="F455" s="283"/>
      <c r="G455" s="283"/>
      <c r="H455" s="283"/>
      <c r="I455" s="283"/>
      <c r="J455" s="283"/>
      <c r="K455" s="283"/>
      <c r="L455" s="283"/>
      <c r="M455" s="283"/>
      <c r="N455" s="283"/>
      <c r="O455" s="283"/>
      <c r="P455" s="169">
        <v>9234.06</v>
      </c>
      <c r="Q455" s="197"/>
      <c r="R455" s="198"/>
      <c r="HJ455" s="79"/>
      <c r="HK455" s="87" t="s">
        <v>560</v>
      </c>
    </row>
    <row r="456" spans="1:220" customFormat="1" ht="15" x14ac:dyDescent="0.25">
      <c r="A456" s="144"/>
      <c r="B456" s="145"/>
      <c r="C456" s="283" t="s">
        <v>561</v>
      </c>
      <c r="D456" s="283"/>
      <c r="E456" s="283"/>
      <c r="F456" s="283"/>
      <c r="G456" s="283"/>
      <c r="H456" s="283"/>
      <c r="I456" s="283"/>
      <c r="J456" s="283"/>
      <c r="K456" s="283"/>
      <c r="L456" s="283"/>
      <c r="M456" s="283"/>
      <c r="N456" s="283"/>
      <c r="O456" s="283"/>
      <c r="P456" s="169">
        <v>6833.21</v>
      </c>
      <c r="Q456" s="197"/>
      <c r="R456" s="198"/>
      <c r="HJ456" s="79"/>
      <c r="HK456" s="87" t="s">
        <v>561</v>
      </c>
    </row>
    <row r="457" spans="1:220" customFormat="1" ht="15" x14ac:dyDescent="0.25">
      <c r="A457" s="144"/>
      <c r="B457" s="145"/>
      <c r="C457" s="283" t="s">
        <v>562</v>
      </c>
      <c r="D457" s="283"/>
      <c r="E457" s="283"/>
      <c r="F457" s="283"/>
      <c r="G457" s="283"/>
      <c r="H457" s="283"/>
      <c r="I457" s="283"/>
      <c r="J457" s="283"/>
      <c r="K457" s="283"/>
      <c r="L457" s="283"/>
      <c r="M457" s="283"/>
      <c r="N457" s="283"/>
      <c r="O457" s="283"/>
      <c r="P457" s="169">
        <v>3324.25</v>
      </c>
      <c r="Q457" s="197"/>
      <c r="R457" s="198"/>
      <c r="HJ457" s="79"/>
      <c r="HK457" s="87" t="s">
        <v>562</v>
      </c>
    </row>
    <row r="458" spans="1:220" customFormat="1" ht="15" x14ac:dyDescent="0.25">
      <c r="A458" s="144"/>
      <c r="B458" s="145"/>
      <c r="C458" s="283" t="s">
        <v>563</v>
      </c>
      <c r="D458" s="283"/>
      <c r="E458" s="283"/>
      <c r="F458" s="283"/>
      <c r="G458" s="283"/>
      <c r="H458" s="283"/>
      <c r="I458" s="283"/>
      <c r="J458" s="283"/>
      <c r="K458" s="283"/>
      <c r="L458" s="283"/>
      <c r="M458" s="283"/>
      <c r="N458" s="283"/>
      <c r="O458" s="283"/>
      <c r="P458" s="169">
        <v>21192.7</v>
      </c>
      <c r="Q458" s="197"/>
      <c r="R458" s="198"/>
      <c r="HJ458" s="79"/>
      <c r="HK458" s="87" t="s">
        <v>563</v>
      </c>
    </row>
    <row r="459" spans="1:220" customFormat="1" ht="15" x14ac:dyDescent="0.25">
      <c r="A459" s="144"/>
      <c r="B459" s="145"/>
      <c r="C459" s="283" t="s">
        <v>559</v>
      </c>
      <c r="D459" s="283"/>
      <c r="E459" s="283"/>
      <c r="F459" s="283"/>
      <c r="G459" s="283"/>
      <c r="H459" s="283"/>
      <c r="I459" s="283"/>
      <c r="J459" s="283"/>
      <c r="K459" s="283"/>
      <c r="L459" s="283"/>
      <c r="M459" s="283"/>
      <c r="N459" s="283"/>
      <c r="O459" s="283"/>
      <c r="P459" s="170"/>
      <c r="Q459" s="197"/>
      <c r="R459" s="198"/>
      <c r="HJ459" s="79"/>
      <c r="HK459" s="87" t="s">
        <v>559</v>
      </c>
    </row>
    <row r="460" spans="1:220" customFormat="1" ht="15" x14ac:dyDescent="0.25">
      <c r="A460" s="144"/>
      <c r="B460" s="145"/>
      <c r="C460" s="283" t="s">
        <v>564</v>
      </c>
      <c r="D460" s="283"/>
      <c r="E460" s="283"/>
      <c r="F460" s="283"/>
      <c r="G460" s="283"/>
      <c r="H460" s="283"/>
      <c r="I460" s="283"/>
      <c r="J460" s="283"/>
      <c r="K460" s="283"/>
      <c r="L460" s="283"/>
      <c r="M460" s="283"/>
      <c r="N460" s="283"/>
      <c r="O460" s="283"/>
      <c r="P460" s="169">
        <v>11795.84</v>
      </c>
      <c r="Q460" s="197"/>
      <c r="R460" s="198"/>
      <c r="HJ460" s="79"/>
      <c r="HK460" s="87" t="s">
        <v>564</v>
      </c>
    </row>
    <row r="461" spans="1:220" customFormat="1" ht="15" x14ac:dyDescent="0.25">
      <c r="A461" s="144"/>
      <c r="B461" s="145"/>
      <c r="C461" s="283" t="s">
        <v>565</v>
      </c>
      <c r="D461" s="283"/>
      <c r="E461" s="283"/>
      <c r="F461" s="283"/>
      <c r="G461" s="283"/>
      <c r="H461" s="283"/>
      <c r="I461" s="283"/>
      <c r="J461" s="283"/>
      <c r="K461" s="283"/>
      <c r="L461" s="283"/>
      <c r="M461" s="283"/>
      <c r="N461" s="283"/>
      <c r="O461" s="283"/>
      <c r="P461" s="169">
        <v>3262.8</v>
      </c>
      <c r="Q461" s="197"/>
      <c r="R461" s="198"/>
      <c r="HJ461" s="79"/>
      <c r="HK461" s="87" t="s">
        <v>565</v>
      </c>
    </row>
    <row r="462" spans="1:220" customFormat="1" ht="15" x14ac:dyDescent="0.25">
      <c r="A462" s="144"/>
      <c r="B462" s="145"/>
      <c r="C462" s="283" t="s">
        <v>561</v>
      </c>
      <c r="D462" s="283"/>
      <c r="E462" s="283"/>
      <c r="F462" s="283"/>
      <c r="G462" s="283"/>
      <c r="H462" s="283"/>
      <c r="I462" s="283"/>
      <c r="J462" s="283"/>
      <c r="K462" s="283"/>
      <c r="L462" s="283"/>
      <c r="M462" s="283"/>
      <c r="N462" s="283"/>
      <c r="O462" s="283"/>
      <c r="P462" s="169">
        <v>3262.8</v>
      </c>
      <c r="Q462" s="197"/>
      <c r="R462" s="198"/>
      <c r="HJ462" s="79"/>
      <c r="HK462" s="87" t="s">
        <v>561</v>
      </c>
    </row>
    <row r="463" spans="1:220" customFormat="1" ht="15" x14ac:dyDescent="0.25">
      <c r="A463" s="144"/>
      <c r="B463" s="145"/>
      <c r="C463" s="283" t="s">
        <v>562</v>
      </c>
      <c r="D463" s="283"/>
      <c r="E463" s="283"/>
      <c r="F463" s="283"/>
      <c r="G463" s="283"/>
      <c r="H463" s="283"/>
      <c r="I463" s="283"/>
      <c r="J463" s="283"/>
      <c r="K463" s="283"/>
      <c r="L463" s="283"/>
      <c r="M463" s="283"/>
      <c r="N463" s="283"/>
      <c r="O463" s="283"/>
      <c r="P463" s="169">
        <v>2871.26</v>
      </c>
      <c r="Q463" s="197"/>
      <c r="R463" s="198"/>
      <c r="HJ463" s="79"/>
      <c r="HK463" s="87" t="s">
        <v>562</v>
      </c>
    </row>
    <row r="464" spans="1:220" customFormat="1" ht="15" x14ac:dyDescent="0.25">
      <c r="A464" s="144"/>
      <c r="B464" s="167"/>
      <c r="C464" s="286" t="s">
        <v>575</v>
      </c>
      <c r="D464" s="286"/>
      <c r="E464" s="286"/>
      <c r="F464" s="286"/>
      <c r="G464" s="286"/>
      <c r="H464" s="286"/>
      <c r="I464" s="286"/>
      <c r="J464" s="286"/>
      <c r="K464" s="286"/>
      <c r="L464" s="286"/>
      <c r="M464" s="286"/>
      <c r="N464" s="286"/>
      <c r="O464" s="286"/>
      <c r="P464" s="171">
        <v>3423732.5</v>
      </c>
      <c r="Q464" s="197"/>
      <c r="R464" s="199"/>
      <c r="HJ464" s="79"/>
      <c r="HL464" s="79" t="s">
        <v>575</v>
      </c>
    </row>
    <row r="465" spans="1:223" customFormat="1" ht="15" x14ac:dyDescent="0.25">
      <c r="A465" s="144"/>
      <c r="B465" s="145"/>
      <c r="C465" s="283" t="s">
        <v>207</v>
      </c>
      <c r="D465" s="283"/>
      <c r="E465" s="283"/>
      <c r="F465" s="283"/>
      <c r="G465" s="283"/>
      <c r="H465" s="283"/>
      <c r="I465" s="283"/>
      <c r="J465" s="283"/>
      <c r="K465" s="283"/>
      <c r="L465" s="283"/>
      <c r="M465" s="283"/>
      <c r="N465" s="283"/>
      <c r="O465" s="283"/>
      <c r="P465" s="169">
        <v>471301.7</v>
      </c>
      <c r="Q465" s="197"/>
      <c r="R465" s="198"/>
      <c r="HJ465" s="79"/>
      <c r="HK465" s="87" t="s">
        <v>207</v>
      </c>
      <c r="HL465" s="79"/>
    </row>
    <row r="466" spans="1:223" customFormat="1" ht="15" x14ac:dyDescent="0.25">
      <c r="A466" s="144"/>
      <c r="B466" s="145"/>
      <c r="C466" s="283" t="s">
        <v>208</v>
      </c>
      <c r="D466" s="283"/>
      <c r="E466" s="283"/>
      <c r="F466" s="283"/>
      <c r="G466" s="283"/>
      <c r="H466" s="283"/>
      <c r="I466" s="283"/>
      <c r="J466" s="283"/>
      <c r="K466" s="283"/>
      <c r="L466" s="283"/>
      <c r="M466" s="283"/>
      <c r="N466" s="283"/>
      <c r="O466" s="283"/>
      <c r="P466" s="169">
        <v>484399.98</v>
      </c>
      <c r="Q466" s="197"/>
      <c r="R466" s="198"/>
      <c r="HJ466" s="79"/>
      <c r="HK466" s="87" t="s">
        <v>208</v>
      </c>
      <c r="HL466" s="79"/>
    </row>
    <row r="467" spans="1:223" customFormat="1" ht="15" x14ac:dyDescent="0.25">
      <c r="A467" s="144"/>
      <c r="B467" s="145"/>
      <c r="C467" s="283" t="s">
        <v>209</v>
      </c>
      <c r="D467" s="283"/>
      <c r="E467" s="283"/>
      <c r="F467" s="283"/>
      <c r="G467" s="283"/>
      <c r="H467" s="283"/>
      <c r="I467" s="283"/>
      <c r="J467" s="283"/>
      <c r="K467" s="283"/>
      <c r="L467" s="283"/>
      <c r="M467" s="283"/>
      <c r="N467" s="283"/>
      <c r="O467" s="283"/>
      <c r="P467" s="169">
        <v>213988.62</v>
      </c>
      <c r="Q467" s="197"/>
      <c r="R467" s="198"/>
      <c r="HJ467" s="79"/>
      <c r="HK467" s="87" t="s">
        <v>209</v>
      </c>
      <c r="HL467" s="79"/>
    </row>
    <row r="468" spans="1:223" customFormat="1" ht="15" x14ac:dyDescent="0.25">
      <c r="A468" s="144"/>
      <c r="B468" s="145"/>
      <c r="C468" s="283" t="s">
        <v>576</v>
      </c>
      <c r="D468" s="283"/>
      <c r="E468" s="283"/>
      <c r="F468" s="283"/>
      <c r="G468" s="283"/>
      <c r="H468" s="283"/>
      <c r="I468" s="283"/>
      <c r="J468" s="283"/>
      <c r="K468" s="283"/>
      <c r="L468" s="283"/>
      <c r="M468" s="283"/>
      <c r="N468" s="283"/>
      <c r="O468" s="283"/>
      <c r="P468" s="169">
        <v>102711.98</v>
      </c>
      <c r="Q468" s="197"/>
      <c r="R468" s="198"/>
      <c r="HJ468" s="79"/>
      <c r="HK468" s="87" t="s">
        <v>576</v>
      </c>
      <c r="HL468" s="79"/>
    </row>
    <row r="469" spans="1:223" customFormat="1" ht="15" x14ac:dyDescent="0.25">
      <c r="A469" s="144"/>
      <c r="B469" s="167"/>
      <c r="C469" s="286" t="s">
        <v>577</v>
      </c>
      <c r="D469" s="286"/>
      <c r="E469" s="286"/>
      <c r="F469" s="286"/>
      <c r="G469" s="286"/>
      <c r="H469" s="286"/>
      <c r="I469" s="286"/>
      <c r="J469" s="286"/>
      <c r="K469" s="286"/>
      <c r="L469" s="286"/>
      <c r="M469" s="286"/>
      <c r="N469" s="286"/>
      <c r="O469" s="286"/>
      <c r="P469" s="171">
        <v>3526444.48</v>
      </c>
      <c r="Q469" s="197"/>
      <c r="R469" s="199"/>
      <c r="HJ469" s="79"/>
      <c r="HL469" s="79" t="s">
        <v>577</v>
      </c>
    </row>
    <row r="470" spans="1:223" customFormat="1" ht="15" x14ac:dyDescent="0.25">
      <c r="A470" s="144"/>
      <c r="B470" s="145"/>
      <c r="C470" s="283" t="s">
        <v>578</v>
      </c>
      <c r="D470" s="283"/>
      <c r="E470" s="283"/>
      <c r="F470" s="283"/>
      <c r="G470" s="283"/>
      <c r="H470" s="283"/>
      <c r="I470" s="283"/>
      <c r="J470" s="283"/>
      <c r="K470" s="283"/>
      <c r="L470" s="283"/>
      <c r="M470" s="283"/>
      <c r="N470" s="283"/>
      <c r="O470" s="283"/>
      <c r="P470" s="169">
        <v>705288.9</v>
      </c>
      <c r="Q470" s="197"/>
      <c r="R470" s="198"/>
      <c r="HJ470" s="79"/>
      <c r="HK470" s="87" t="s">
        <v>578</v>
      </c>
      <c r="HL470" s="79"/>
    </row>
    <row r="471" spans="1:223" customFormat="1" ht="15" x14ac:dyDescent="0.25">
      <c r="A471" s="144"/>
      <c r="B471" s="167"/>
      <c r="C471" s="286" t="s">
        <v>579</v>
      </c>
      <c r="D471" s="286"/>
      <c r="E471" s="286"/>
      <c r="F471" s="286"/>
      <c r="G471" s="286"/>
      <c r="H471" s="286"/>
      <c r="I471" s="286"/>
      <c r="J471" s="286"/>
      <c r="K471" s="286"/>
      <c r="L471" s="286"/>
      <c r="M471" s="286"/>
      <c r="N471" s="286"/>
      <c r="O471" s="286"/>
      <c r="P471" s="171">
        <v>4231733.38</v>
      </c>
      <c r="Q471" s="197"/>
      <c r="R471" s="199"/>
      <c r="HJ471" s="79"/>
      <c r="HL471" s="79" t="s">
        <v>579</v>
      </c>
    </row>
    <row r="472" spans="1:223" customFormat="1" ht="15" x14ac:dyDescent="0.25">
      <c r="A472" s="144"/>
      <c r="B472" s="145"/>
      <c r="C472" s="283" t="s">
        <v>211</v>
      </c>
      <c r="D472" s="283"/>
      <c r="E472" s="283"/>
      <c r="F472" s="283"/>
      <c r="G472" s="283"/>
      <c r="H472" s="283"/>
      <c r="I472" s="283"/>
      <c r="J472" s="283"/>
      <c r="K472" s="283"/>
      <c r="L472" s="283"/>
      <c r="M472" s="283"/>
      <c r="N472" s="283"/>
      <c r="O472" s="283"/>
      <c r="P472" s="170"/>
      <c r="Q472" s="197"/>
      <c r="R472" s="198"/>
      <c r="HJ472" s="79"/>
      <c r="HK472" s="87" t="s">
        <v>211</v>
      </c>
      <c r="HL472" s="79"/>
    </row>
    <row r="473" spans="1:223" customFormat="1" ht="15" x14ac:dyDescent="0.25">
      <c r="A473" s="144"/>
      <c r="B473" s="145"/>
      <c r="C473" s="283" t="s">
        <v>212</v>
      </c>
      <c r="D473" s="283"/>
      <c r="E473" s="283"/>
      <c r="F473" s="283"/>
      <c r="G473" s="283"/>
      <c r="H473" s="283"/>
      <c r="I473" s="283"/>
      <c r="J473" s="283"/>
      <c r="K473" s="172" t="s">
        <v>742</v>
      </c>
      <c r="L473" s="173"/>
      <c r="M473" s="173"/>
      <c r="O473" s="174"/>
      <c r="P473" s="170"/>
      <c r="Q473" s="197"/>
      <c r="R473" s="199"/>
      <c r="HJ473" s="79"/>
      <c r="HL473" s="79"/>
      <c r="HM473" s="87" t="s">
        <v>212</v>
      </c>
    </row>
    <row r="474" spans="1:223" customFormat="1" ht="15" x14ac:dyDescent="0.25">
      <c r="A474" s="144"/>
      <c r="B474" s="145"/>
      <c r="C474" s="283" t="s">
        <v>214</v>
      </c>
      <c r="D474" s="283"/>
      <c r="E474" s="283"/>
      <c r="F474" s="283"/>
      <c r="G474" s="283"/>
      <c r="H474" s="283"/>
      <c r="I474" s="283"/>
      <c r="J474" s="283"/>
      <c r="K474" s="172" t="s">
        <v>743</v>
      </c>
      <c r="L474" s="173"/>
      <c r="M474" s="173"/>
      <c r="O474" s="174"/>
      <c r="P474" s="170"/>
      <c r="Q474" s="197"/>
      <c r="R474" s="199"/>
      <c r="HJ474" s="79"/>
      <c r="HL474" s="79"/>
      <c r="HM474" s="87" t="s">
        <v>214</v>
      </c>
    </row>
    <row r="475" spans="1:223" customFormat="1" ht="15" x14ac:dyDescent="0.25">
      <c r="A475" s="144"/>
      <c r="B475" s="145"/>
      <c r="C475" s="283" t="s">
        <v>568</v>
      </c>
      <c r="D475" s="283"/>
      <c r="E475" s="283"/>
      <c r="F475" s="283"/>
      <c r="G475" s="283"/>
      <c r="H475" s="283"/>
      <c r="I475" s="283"/>
      <c r="J475" s="283"/>
      <c r="K475" s="283"/>
      <c r="L475" s="283"/>
      <c r="M475" s="283"/>
      <c r="N475" s="283"/>
      <c r="O475" s="283"/>
      <c r="P475" s="169">
        <v>15513.22</v>
      </c>
      <c r="Q475" s="197"/>
      <c r="R475" s="198"/>
      <c r="HJ475" s="79"/>
      <c r="HL475" s="79"/>
      <c r="HN475" s="87" t="s">
        <v>568</v>
      </c>
    </row>
    <row r="476" spans="1:223" customFormat="1" ht="15" x14ac:dyDescent="0.25">
      <c r="A476" s="144"/>
      <c r="B476" s="145"/>
      <c r="C476" s="283" t="s">
        <v>559</v>
      </c>
      <c r="D476" s="283"/>
      <c r="E476" s="283"/>
      <c r="F476" s="283"/>
      <c r="G476" s="283"/>
      <c r="H476" s="283"/>
      <c r="I476" s="283"/>
      <c r="J476" s="283"/>
      <c r="K476" s="283"/>
      <c r="L476" s="283"/>
      <c r="M476" s="283"/>
      <c r="N476" s="283"/>
      <c r="O476" s="283"/>
      <c r="P476" s="170"/>
      <c r="Q476" s="197"/>
      <c r="R476" s="198"/>
      <c r="HJ476" s="79"/>
      <c r="HK476" s="87" t="s">
        <v>559</v>
      </c>
      <c r="HL476" s="79"/>
    </row>
    <row r="477" spans="1:223" customFormat="1" ht="22.5" x14ac:dyDescent="0.25">
      <c r="A477" s="144"/>
      <c r="B477" s="145" t="s">
        <v>569</v>
      </c>
      <c r="C477" s="283" t="s">
        <v>570</v>
      </c>
      <c r="D477" s="283"/>
      <c r="E477" s="283"/>
      <c r="F477" s="283"/>
      <c r="G477" s="283"/>
      <c r="H477" s="179" t="s">
        <v>163</v>
      </c>
      <c r="I477" s="192"/>
      <c r="J477" s="192"/>
      <c r="K477" s="172" t="s">
        <v>571</v>
      </c>
      <c r="L477" s="173"/>
      <c r="M477" s="173"/>
      <c r="O477" s="174"/>
      <c r="P477" s="169">
        <v>15513.22</v>
      </c>
      <c r="Q477" s="197"/>
      <c r="R477" s="198"/>
      <c r="HJ477" s="79"/>
      <c r="HL477" s="79"/>
      <c r="HO477" s="87" t="s">
        <v>570</v>
      </c>
    </row>
    <row r="478" spans="1:223" customFormat="1" ht="15" x14ac:dyDescent="0.25">
      <c r="A478" s="144"/>
      <c r="B478" s="145"/>
      <c r="C478" s="283" t="s">
        <v>572</v>
      </c>
      <c r="D478" s="283"/>
      <c r="E478" s="283"/>
      <c r="F478" s="283"/>
      <c r="G478" s="283"/>
      <c r="H478" s="283"/>
      <c r="I478" s="283"/>
      <c r="J478" s="283"/>
      <c r="K478" s="283"/>
      <c r="L478" s="283"/>
      <c r="M478" s="283"/>
      <c r="N478" s="283"/>
      <c r="O478" s="283"/>
      <c r="P478" s="169">
        <v>3878.3</v>
      </c>
      <c r="Q478" s="197"/>
      <c r="R478" s="198"/>
      <c r="HJ478" s="79"/>
      <c r="HL478" s="79"/>
      <c r="HN478" s="87" t="s">
        <v>572</v>
      </c>
    </row>
    <row r="479" spans="1:223" customFormat="1" ht="15" x14ac:dyDescent="0.25">
      <c r="A479" s="144"/>
      <c r="B479" s="145"/>
      <c r="C479" s="283" t="s">
        <v>559</v>
      </c>
      <c r="D479" s="283"/>
      <c r="E479" s="283"/>
      <c r="F479" s="283"/>
      <c r="G479" s="283"/>
      <c r="H479" s="283"/>
      <c r="I479" s="283"/>
      <c r="J479" s="283"/>
      <c r="K479" s="283"/>
      <c r="L479" s="283"/>
      <c r="M479" s="283"/>
      <c r="N479" s="283"/>
      <c r="O479" s="283"/>
      <c r="P479" s="170"/>
      <c r="Q479" s="197"/>
      <c r="R479" s="198"/>
      <c r="HJ479" s="79"/>
      <c r="HK479" s="87" t="s">
        <v>559</v>
      </c>
      <c r="HL479" s="79"/>
    </row>
    <row r="480" spans="1:223" customFormat="1" ht="22.5" x14ac:dyDescent="0.25">
      <c r="A480" s="144"/>
      <c r="B480" s="145" t="s">
        <v>573</v>
      </c>
      <c r="C480" s="283" t="s">
        <v>570</v>
      </c>
      <c r="D480" s="283"/>
      <c r="E480" s="283"/>
      <c r="F480" s="283"/>
      <c r="G480" s="283"/>
      <c r="H480" s="179" t="s">
        <v>163</v>
      </c>
      <c r="I480" s="192"/>
      <c r="J480" s="192"/>
      <c r="K480" s="172" t="s">
        <v>336</v>
      </c>
      <c r="L480" s="173"/>
      <c r="M480" s="173"/>
      <c r="O480" s="174"/>
      <c r="P480" s="169">
        <v>3878.3</v>
      </c>
      <c r="Q480" s="197"/>
      <c r="R480" s="198"/>
      <c r="HJ480" s="79"/>
      <c r="HL480" s="79"/>
      <c r="HO480" s="87" t="s">
        <v>570</v>
      </c>
    </row>
    <row r="481" spans="1:247" s="206" customFormat="1" ht="1.5" customHeight="1" x14ac:dyDescent="0.2">
      <c r="A481" s="193"/>
      <c r="B481" s="161"/>
      <c r="C481" s="159"/>
      <c r="D481" s="159"/>
      <c r="E481" s="159"/>
      <c r="F481" s="159"/>
      <c r="G481" s="159"/>
      <c r="H481" s="159"/>
      <c r="I481" s="159"/>
      <c r="J481" s="159"/>
      <c r="K481" s="159"/>
      <c r="L481" s="200"/>
      <c r="M481" s="201"/>
      <c r="N481" s="202"/>
      <c r="O481" s="203"/>
      <c r="P481" s="204"/>
      <c r="Q481" s="205"/>
      <c r="R481" s="205"/>
      <c r="AB481" s="207"/>
      <c r="AC481" s="207"/>
      <c r="AD481" s="207"/>
      <c r="AE481" s="207"/>
      <c r="AF481" s="207"/>
      <c r="AG481" s="207"/>
      <c r="AH481" s="207"/>
      <c r="AI481" s="207"/>
      <c r="AJ481" s="207"/>
      <c r="AK481" s="207"/>
      <c r="AL481" s="207"/>
      <c r="AM481" s="207"/>
      <c r="AN481" s="207"/>
      <c r="AO481" s="207"/>
      <c r="AP481" s="207"/>
      <c r="AQ481" s="207"/>
      <c r="AR481" s="207"/>
      <c r="AS481" s="207"/>
      <c r="AT481" s="207"/>
      <c r="AU481" s="207"/>
      <c r="AV481" s="207"/>
      <c r="AW481" s="207"/>
      <c r="AX481" s="207"/>
      <c r="AY481" s="207"/>
      <c r="AZ481" s="207"/>
      <c r="BA481" s="207"/>
      <c r="BB481" s="207"/>
      <c r="BC481" s="207"/>
      <c r="BD481" s="207"/>
      <c r="BE481" s="207"/>
      <c r="BF481" s="207"/>
      <c r="BG481" s="207"/>
      <c r="BH481" s="207"/>
      <c r="BI481" s="207"/>
      <c r="BJ481" s="207"/>
      <c r="BK481" s="207"/>
      <c r="BL481" s="207"/>
      <c r="BM481" s="207"/>
      <c r="BN481" s="207"/>
      <c r="BO481" s="207"/>
      <c r="BP481" s="207"/>
      <c r="BQ481" s="207"/>
      <c r="BR481" s="207"/>
      <c r="BS481" s="207"/>
      <c r="BT481" s="207"/>
      <c r="BU481" s="207"/>
      <c r="BV481" s="207"/>
      <c r="BW481" s="207"/>
      <c r="BX481" s="207"/>
      <c r="BY481" s="207"/>
      <c r="BZ481" s="207"/>
      <c r="CA481" s="207"/>
      <c r="CB481" s="207"/>
      <c r="CC481" s="207"/>
      <c r="CD481" s="207"/>
      <c r="CE481" s="207"/>
      <c r="CF481" s="207"/>
      <c r="CG481" s="207"/>
      <c r="CH481" s="207"/>
      <c r="CI481" s="207"/>
      <c r="CJ481" s="207"/>
      <c r="CK481" s="207"/>
      <c r="CL481" s="207"/>
      <c r="CM481" s="207"/>
      <c r="CN481" s="207"/>
      <c r="CO481" s="207"/>
      <c r="CP481" s="207"/>
      <c r="CQ481" s="207"/>
      <c r="CR481" s="207"/>
      <c r="CS481" s="207"/>
      <c r="CT481" s="207"/>
      <c r="CU481" s="207"/>
      <c r="CV481" s="207"/>
      <c r="CW481" s="207"/>
      <c r="CX481" s="207"/>
      <c r="CY481" s="207"/>
      <c r="CZ481" s="207"/>
      <c r="DA481" s="207"/>
      <c r="DB481" s="207"/>
      <c r="DC481" s="207"/>
      <c r="DD481" s="207"/>
      <c r="DE481" s="207"/>
      <c r="DF481" s="207"/>
      <c r="DG481" s="207"/>
      <c r="DH481" s="207"/>
      <c r="DI481" s="207"/>
      <c r="DJ481" s="207"/>
      <c r="DK481" s="207"/>
      <c r="DL481" s="207"/>
      <c r="DM481" s="207"/>
      <c r="DN481" s="207"/>
      <c r="DO481" s="207"/>
      <c r="DP481" s="207"/>
      <c r="DQ481" s="207"/>
      <c r="DR481" s="207"/>
      <c r="DS481" s="207"/>
      <c r="DT481" s="207"/>
      <c r="DU481" s="207"/>
      <c r="DV481" s="207"/>
      <c r="DW481" s="207"/>
      <c r="DX481" s="207"/>
      <c r="DY481" s="207"/>
      <c r="DZ481" s="207"/>
      <c r="EA481" s="207"/>
      <c r="EB481" s="207"/>
      <c r="EC481" s="207"/>
      <c r="ED481" s="207"/>
      <c r="EE481" s="207"/>
      <c r="EF481" s="207"/>
      <c r="EG481" s="207"/>
      <c r="EH481" s="207"/>
      <c r="EI481" s="207"/>
      <c r="EJ481" s="207"/>
      <c r="EK481" s="207"/>
      <c r="EL481" s="207"/>
      <c r="EM481" s="207"/>
      <c r="EN481" s="207"/>
      <c r="EO481" s="207"/>
      <c r="EP481" s="207"/>
      <c r="EQ481" s="207"/>
      <c r="ER481" s="207"/>
      <c r="ES481" s="207"/>
      <c r="ET481" s="207"/>
      <c r="EU481" s="207"/>
      <c r="EV481" s="207"/>
      <c r="EW481" s="207"/>
      <c r="EX481" s="207"/>
      <c r="EY481" s="207"/>
      <c r="EZ481" s="207"/>
      <c r="FA481" s="207"/>
      <c r="FB481" s="207"/>
      <c r="FC481" s="207"/>
      <c r="FD481" s="207"/>
      <c r="FE481" s="207"/>
      <c r="FF481" s="207"/>
      <c r="FG481" s="207"/>
      <c r="FH481" s="207"/>
      <c r="FI481" s="207"/>
      <c r="FJ481" s="207"/>
      <c r="FK481" s="207"/>
      <c r="FL481" s="207"/>
      <c r="FM481" s="207"/>
      <c r="FN481" s="207"/>
      <c r="FO481" s="207"/>
      <c r="FP481" s="207"/>
      <c r="FQ481" s="207"/>
      <c r="FR481" s="207"/>
      <c r="FS481" s="207"/>
      <c r="FT481" s="207"/>
      <c r="FU481" s="207"/>
      <c r="FV481" s="207"/>
      <c r="FW481" s="207"/>
      <c r="FX481" s="207"/>
      <c r="FY481" s="207"/>
      <c r="FZ481" s="207"/>
      <c r="GA481" s="207"/>
      <c r="GB481" s="207"/>
      <c r="GC481" s="207"/>
      <c r="GD481" s="207"/>
      <c r="GE481" s="207"/>
      <c r="GF481" s="207"/>
      <c r="GG481" s="207"/>
      <c r="GH481" s="207"/>
      <c r="GI481" s="207"/>
      <c r="GJ481" s="207"/>
      <c r="GK481" s="207"/>
      <c r="GL481" s="207"/>
      <c r="GM481" s="207"/>
      <c r="GN481" s="207"/>
      <c r="GO481" s="207"/>
      <c r="GP481" s="207"/>
      <c r="GQ481" s="207"/>
      <c r="GR481" s="207"/>
      <c r="GS481" s="207"/>
      <c r="GT481" s="207"/>
      <c r="GU481" s="207"/>
      <c r="GV481" s="207"/>
      <c r="GW481" s="207"/>
      <c r="GX481" s="207"/>
      <c r="GY481" s="207"/>
      <c r="GZ481" s="207"/>
      <c r="HA481" s="207"/>
      <c r="HB481" s="207"/>
      <c r="HC481" s="207"/>
      <c r="HD481" s="207"/>
      <c r="HE481" s="207"/>
      <c r="HF481" s="207"/>
      <c r="HG481" s="207"/>
      <c r="HH481" s="207"/>
      <c r="HI481" s="207"/>
      <c r="HJ481" s="207"/>
      <c r="HK481" s="207"/>
      <c r="HL481" s="207"/>
      <c r="HM481" s="207"/>
      <c r="HN481" s="207"/>
      <c r="HO481" s="207"/>
      <c r="HP481" s="207"/>
      <c r="HQ481" s="207"/>
      <c r="HR481" s="207"/>
      <c r="HS481" s="207"/>
      <c r="HT481" s="207"/>
      <c r="HU481" s="207"/>
      <c r="HV481" s="207"/>
      <c r="HW481" s="207"/>
      <c r="HX481" s="207"/>
      <c r="HY481" s="207"/>
      <c r="HZ481" s="207"/>
      <c r="IA481" s="207"/>
      <c r="IB481" s="207"/>
      <c r="IC481" s="207"/>
      <c r="ID481" s="207"/>
      <c r="IE481" s="207"/>
      <c r="IF481" s="207"/>
      <c r="IG481" s="207"/>
      <c r="IH481" s="207"/>
      <c r="II481" s="207"/>
      <c r="IJ481" s="207"/>
      <c r="IK481" s="207"/>
      <c r="IL481" s="207"/>
      <c r="IM481" s="207"/>
    </row>
    <row r="482" spans="1:247" s="206" customFormat="1" ht="42" customHeight="1" x14ac:dyDescent="0.2">
      <c r="A482" s="58"/>
      <c r="B482" s="208"/>
      <c r="C482" s="209"/>
      <c r="D482" s="209"/>
      <c r="E482" s="209"/>
      <c r="F482" s="209"/>
      <c r="G482" s="209"/>
      <c r="H482" s="209"/>
      <c r="I482" s="209"/>
      <c r="J482" s="209"/>
      <c r="K482" s="209"/>
      <c r="L482" s="210"/>
      <c r="M482" s="211"/>
      <c r="N482" s="212"/>
      <c r="O482" s="58"/>
      <c r="P482" s="58"/>
      <c r="Q482" s="205"/>
      <c r="R482" s="205"/>
      <c r="AB482" s="207"/>
      <c r="AC482" s="207"/>
      <c r="AD482" s="207"/>
      <c r="AE482" s="207"/>
      <c r="AF482" s="207"/>
      <c r="AG482" s="207"/>
      <c r="AH482" s="207"/>
      <c r="AI482" s="207"/>
      <c r="AJ482" s="207"/>
      <c r="AK482" s="207"/>
      <c r="AL482" s="207"/>
      <c r="AM482" s="207"/>
      <c r="AN482" s="207"/>
      <c r="AO482" s="207"/>
      <c r="AP482" s="207"/>
      <c r="AQ482" s="207"/>
      <c r="AR482" s="207"/>
      <c r="AS482" s="207"/>
      <c r="AT482" s="207"/>
      <c r="AU482" s="207"/>
      <c r="AV482" s="207"/>
      <c r="AW482" s="207"/>
      <c r="AX482" s="207"/>
      <c r="AY482" s="207"/>
      <c r="AZ482" s="207"/>
      <c r="BA482" s="207"/>
      <c r="BB482" s="207"/>
      <c r="BC482" s="207"/>
      <c r="BD482" s="207"/>
      <c r="BE482" s="207"/>
      <c r="BF482" s="207"/>
      <c r="BG482" s="207"/>
      <c r="BH482" s="207"/>
      <c r="BI482" s="207"/>
      <c r="BJ482" s="207"/>
      <c r="BK482" s="207"/>
      <c r="BL482" s="207"/>
      <c r="BM482" s="207"/>
      <c r="BN482" s="207"/>
      <c r="BO482" s="207"/>
      <c r="BP482" s="207"/>
      <c r="BQ482" s="207"/>
      <c r="BR482" s="207"/>
      <c r="BS482" s="207"/>
      <c r="BT482" s="207"/>
      <c r="BU482" s="207"/>
      <c r="BV482" s="207"/>
      <c r="BW482" s="207"/>
      <c r="BX482" s="207"/>
      <c r="BY482" s="207"/>
      <c r="BZ482" s="207"/>
      <c r="CA482" s="207"/>
      <c r="CB482" s="207"/>
      <c r="CC482" s="207"/>
      <c r="CD482" s="207"/>
      <c r="CE482" s="207"/>
      <c r="CF482" s="207"/>
      <c r="CG482" s="207"/>
      <c r="CH482" s="207"/>
      <c r="CI482" s="207"/>
      <c r="CJ482" s="207"/>
      <c r="CK482" s="207"/>
      <c r="CL482" s="207"/>
      <c r="CM482" s="207"/>
      <c r="CN482" s="207"/>
      <c r="CO482" s="207"/>
      <c r="CP482" s="207"/>
      <c r="CQ482" s="207"/>
      <c r="CR482" s="207"/>
      <c r="CS482" s="207"/>
      <c r="CT482" s="207"/>
      <c r="CU482" s="207"/>
      <c r="CV482" s="207"/>
      <c r="CW482" s="207"/>
      <c r="CX482" s="207"/>
      <c r="CY482" s="207"/>
      <c r="CZ482" s="207"/>
      <c r="DA482" s="207"/>
      <c r="DB482" s="207"/>
      <c r="DC482" s="207"/>
      <c r="DD482" s="207"/>
      <c r="DE482" s="207"/>
      <c r="DF482" s="207"/>
      <c r="DG482" s="207"/>
      <c r="DH482" s="207"/>
      <c r="DI482" s="207"/>
      <c r="DJ482" s="207"/>
      <c r="DK482" s="207"/>
      <c r="DL482" s="207"/>
      <c r="DM482" s="207"/>
      <c r="DN482" s="207"/>
      <c r="DO482" s="207"/>
      <c r="DP482" s="207"/>
      <c r="DQ482" s="207"/>
      <c r="DR482" s="207"/>
      <c r="DS482" s="207"/>
      <c r="DT482" s="207"/>
      <c r="DU482" s="207"/>
      <c r="DV482" s="207"/>
      <c r="DW482" s="207"/>
      <c r="DX482" s="207"/>
      <c r="DY482" s="207"/>
      <c r="DZ482" s="207"/>
      <c r="EA482" s="207"/>
      <c r="EB482" s="207"/>
      <c r="EC482" s="207"/>
      <c r="ED482" s="207"/>
      <c r="EE482" s="207"/>
      <c r="EF482" s="207"/>
      <c r="EG482" s="207"/>
      <c r="EH482" s="207"/>
      <c r="EI482" s="207"/>
      <c r="EJ482" s="207"/>
      <c r="EK482" s="207"/>
      <c r="EL482" s="207"/>
      <c r="EM482" s="207"/>
      <c r="EN482" s="207"/>
      <c r="EO482" s="207"/>
      <c r="EP482" s="207"/>
      <c r="EQ482" s="207"/>
      <c r="ER482" s="207"/>
      <c r="ES482" s="207"/>
      <c r="ET482" s="207"/>
      <c r="EU482" s="207"/>
      <c r="EV482" s="207"/>
      <c r="EW482" s="207"/>
      <c r="EX482" s="207"/>
      <c r="EY482" s="207"/>
      <c r="EZ482" s="207"/>
      <c r="FA482" s="207"/>
      <c r="FB482" s="207"/>
      <c r="FC482" s="207"/>
      <c r="FD482" s="207"/>
      <c r="FE482" s="207"/>
      <c r="FF482" s="207"/>
      <c r="FG482" s="207"/>
      <c r="FH482" s="207"/>
      <c r="FI482" s="207"/>
      <c r="FJ482" s="207"/>
      <c r="FK482" s="207"/>
      <c r="FL482" s="207"/>
      <c r="FM482" s="207"/>
      <c r="FN482" s="207"/>
      <c r="FO482" s="207"/>
      <c r="FP482" s="207"/>
      <c r="FQ482" s="207"/>
      <c r="FR482" s="207"/>
      <c r="FS482" s="207"/>
      <c r="FT482" s="207"/>
      <c r="FU482" s="207"/>
      <c r="FV482" s="207"/>
      <c r="FW482" s="207"/>
      <c r="FX482" s="207"/>
      <c r="FY482" s="207"/>
      <c r="FZ482" s="207"/>
      <c r="GA482" s="207"/>
      <c r="GB482" s="207"/>
      <c r="GC482" s="207"/>
      <c r="GD482" s="207"/>
      <c r="GE482" s="207"/>
      <c r="GF482" s="207"/>
      <c r="GG482" s="207"/>
      <c r="GH482" s="207"/>
      <c r="GI482" s="207"/>
      <c r="GJ482" s="207"/>
      <c r="GK482" s="207"/>
      <c r="GL482" s="207"/>
      <c r="GM482" s="207"/>
      <c r="GN482" s="207"/>
      <c r="GO482" s="207"/>
      <c r="GP482" s="207"/>
      <c r="GQ482" s="207"/>
      <c r="GR482" s="207"/>
      <c r="GS482" s="207"/>
      <c r="GT482" s="207"/>
      <c r="GU482" s="207"/>
      <c r="GV482" s="207"/>
      <c r="GW482" s="207"/>
      <c r="GX482" s="207"/>
      <c r="GY482" s="207"/>
      <c r="GZ482" s="207"/>
      <c r="HA482" s="207"/>
      <c r="HB482" s="207"/>
      <c r="HC482" s="207"/>
      <c r="HD482" s="207"/>
      <c r="HE482" s="207"/>
      <c r="HF482" s="207"/>
      <c r="HG482" s="207"/>
      <c r="HH482" s="207"/>
      <c r="HI482" s="207"/>
      <c r="HJ482" s="207"/>
      <c r="HK482" s="207"/>
      <c r="HL482" s="207"/>
      <c r="HM482" s="207"/>
      <c r="HN482" s="207"/>
      <c r="HO482" s="207"/>
      <c r="HP482" s="207"/>
      <c r="HQ482" s="207"/>
      <c r="HR482" s="207"/>
      <c r="HS482" s="207"/>
      <c r="HT482" s="207"/>
      <c r="HU482" s="207"/>
      <c r="HV482" s="207"/>
      <c r="HW482" s="207"/>
      <c r="HX482" s="207"/>
      <c r="HY482" s="207"/>
      <c r="HZ482" s="207"/>
      <c r="IA482" s="207"/>
      <c r="IB482" s="207"/>
      <c r="IC482" s="207"/>
      <c r="ID482" s="207"/>
      <c r="IE482" s="207"/>
      <c r="IF482" s="207"/>
      <c r="IG482" s="207"/>
      <c r="IH482" s="207"/>
      <c r="II482" s="207"/>
      <c r="IJ482" s="207"/>
      <c r="IK482" s="207"/>
      <c r="IL482" s="207"/>
      <c r="IM482" s="207"/>
    </row>
    <row r="483" spans="1:247" s="53" customFormat="1" ht="15" x14ac:dyDescent="0.25">
      <c r="A483" s="52"/>
      <c r="B483" s="213" t="s">
        <v>582</v>
      </c>
      <c r="C483" s="284"/>
      <c r="D483" s="284"/>
      <c r="E483" s="284"/>
      <c r="F483" s="284"/>
      <c r="G483" s="284"/>
      <c r="H483" s="284"/>
      <c r="I483" s="285" t="s">
        <v>35</v>
      </c>
      <c r="J483" s="285"/>
      <c r="K483" s="285"/>
      <c r="L483" s="285"/>
      <c r="M483" s="285"/>
      <c r="N483" s="285"/>
      <c r="O483"/>
      <c r="P483"/>
      <c r="Q483" s="91"/>
      <c r="R483" s="91"/>
      <c r="S483"/>
      <c r="T483"/>
      <c r="U483"/>
      <c r="V483"/>
      <c r="W483"/>
      <c r="X483"/>
      <c r="Y483"/>
      <c r="Z483"/>
      <c r="AA483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B483" s="54"/>
      <c r="BC483" s="54"/>
      <c r="BD483" s="54"/>
      <c r="BE483" s="54"/>
      <c r="BF483" s="54"/>
      <c r="BG483" s="54"/>
      <c r="BH483" s="54"/>
      <c r="BI483" s="54"/>
      <c r="BJ483" s="54"/>
      <c r="BK483" s="54"/>
      <c r="BL483" s="54"/>
      <c r="BM483" s="54"/>
      <c r="BN483" s="54"/>
      <c r="BO483" s="54"/>
      <c r="BP483" s="54"/>
      <c r="BQ483" s="54"/>
      <c r="BR483" s="54"/>
      <c r="BS483" s="54"/>
      <c r="BT483" s="54"/>
      <c r="BU483" s="54"/>
      <c r="BV483" s="54"/>
      <c r="BW483" s="54"/>
      <c r="BX483" s="54"/>
      <c r="BY483" s="54"/>
      <c r="BZ483" s="54"/>
      <c r="CA483" s="54"/>
      <c r="CB483" s="54"/>
      <c r="CC483" s="54"/>
      <c r="CD483" s="54"/>
      <c r="CE483" s="54"/>
      <c r="CF483" s="54"/>
      <c r="CG483" s="54"/>
      <c r="CH483" s="54"/>
      <c r="CI483" s="54"/>
      <c r="CJ483" s="54"/>
      <c r="CK483" s="54"/>
      <c r="CL483" s="54"/>
      <c r="CM483" s="54"/>
      <c r="CN483" s="54"/>
      <c r="CO483" s="54"/>
      <c r="CP483" s="54"/>
      <c r="CQ483" s="54"/>
      <c r="CR483" s="54"/>
      <c r="CS483" s="54"/>
      <c r="CT483" s="54"/>
      <c r="CU483" s="54"/>
      <c r="CV483" s="54"/>
      <c r="CW483" s="54"/>
      <c r="CX483" s="54"/>
      <c r="CY483" s="54"/>
      <c r="CZ483" s="54"/>
      <c r="DA483" s="54"/>
      <c r="DB483" s="54"/>
      <c r="DC483" s="54"/>
      <c r="DD483" s="54"/>
      <c r="DE483" s="54"/>
      <c r="DF483" s="54"/>
      <c r="DG483" s="54"/>
      <c r="DH483" s="54"/>
      <c r="DI483" s="54"/>
      <c r="DJ483" s="54"/>
      <c r="DK483" s="54"/>
      <c r="DL483" s="54"/>
      <c r="DM483" s="54"/>
      <c r="DN483" s="54"/>
      <c r="DO483" s="54"/>
      <c r="DP483" s="54"/>
      <c r="DQ483" s="54"/>
      <c r="DR483" s="54"/>
      <c r="DS483" s="54"/>
      <c r="DT483" s="54"/>
      <c r="DU483" s="54"/>
      <c r="DV483" s="54"/>
      <c r="DW483" s="54"/>
      <c r="DX483" s="54"/>
      <c r="DY483" s="54"/>
      <c r="DZ483" s="54"/>
      <c r="EA483" s="54"/>
      <c r="EB483" s="54"/>
      <c r="EC483" s="54"/>
      <c r="ED483" s="54"/>
      <c r="EE483" s="54"/>
      <c r="EF483" s="54"/>
      <c r="EG483" s="54"/>
      <c r="EH483" s="54"/>
      <c r="EI483" s="54"/>
      <c r="EJ483" s="54"/>
      <c r="EK483" s="54"/>
      <c r="EL483" s="54"/>
      <c r="EM483" s="54"/>
      <c r="EN483" s="54"/>
      <c r="EO483" s="54"/>
      <c r="EP483" s="54"/>
      <c r="EQ483" s="54"/>
      <c r="ER483" s="54"/>
      <c r="ES483" s="54"/>
      <c r="ET483" s="54"/>
      <c r="EU483" s="54"/>
      <c r="EV483" s="54"/>
      <c r="EW483" s="54"/>
      <c r="EX483" s="54"/>
      <c r="EY483" s="54"/>
      <c r="EZ483" s="54"/>
      <c r="FA483" s="54"/>
      <c r="FB483" s="54"/>
      <c r="FC483" s="54"/>
      <c r="FD483" s="54"/>
      <c r="FE483" s="54"/>
      <c r="FF483" s="54"/>
      <c r="FG483" s="54"/>
      <c r="FH483" s="54"/>
      <c r="FI483" s="54"/>
      <c r="FJ483" s="54"/>
      <c r="FK483" s="54"/>
      <c r="FL483" s="54"/>
      <c r="FM483" s="54"/>
      <c r="FN483" s="54"/>
      <c r="FO483" s="54"/>
      <c r="FP483" s="54"/>
      <c r="FQ483" s="54"/>
      <c r="FR483" s="54"/>
      <c r="FS483" s="54"/>
      <c r="FT483" s="54"/>
      <c r="FU483" s="54"/>
      <c r="FV483" s="54"/>
      <c r="FW483" s="54"/>
      <c r="FX483" s="54"/>
      <c r="FY483" s="54"/>
      <c r="FZ483" s="54"/>
      <c r="GA483" s="54"/>
      <c r="GB483" s="54"/>
      <c r="GC483" s="54"/>
      <c r="GD483" s="54"/>
      <c r="GE483" s="54"/>
      <c r="GF483" s="54"/>
      <c r="GG483" s="54"/>
      <c r="GH483" s="54"/>
      <c r="GI483" s="54"/>
      <c r="GJ483" s="54"/>
      <c r="GK483" s="54"/>
      <c r="GL483" s="54"/>
      <c r="GM483" s="54"/>
      <c r="GN483" s="54"/>
      <c r="GO483" s="54"/>
      <c r="GP483" s="54"/>
      <c r="GQ483" s="54"/>
      <c r="GR483" s="54"/>
      <c r="GS483" s="54"/>
      <c r="GT483" s="54"/>
      <c r="GU483" s="54"/>
      <c r="GV483" s="54"/>
      <c r="GW483" s="54"/>
      <c r="GX483" s="54"/>
      <c r="GY483" s="54"/>
      <c r="GZ483" s="54"/>
      <c r="HA483" s="54"/>
      <c r="HB483" s="54"/>
      <c r="HC483" s="54"/>
      <c r="HD483" s="54"/>
      <c r="HE483" s="54"/>
      <c r="HF483" s="54"/>
      <c r="HG483" s="54"/>
      <c r="HH483" s="54"/>
      <c r="HI483" s="54"/>
      <c r="HJ483" s="54"/>
      <c r="HK483" s="54"/>
      <c r="HL483" s="54"/>
      <c r="HM483" s="54"/>
      <c r="HN483" s="54"/>
      <c r="HO483" s="54"/>
      <c r="HP483" s="54" t="s">
        <v>4</v>
      </c>
      <c r="HQ483" s="54" t="s">
        <v>4</v>
      </c>
      <c r="HR483" s="54" t="s">
        <v>4</v>
      </c>
      <c r="HS483" s="54" t="s">
        <v>4</v>
      </c>
      <c r="HT483" s="54" t="s">
        <v>4</v>
      </c>
      <c r="HU483" s="54" t="s">
        <v>4</v>
      </c>
      <c r="HV483" s="54" t="s">
        <v>35</v>
      </c>
      <c r="HW483" s="54" t="s">
        <v>4</v>
      </c>
      <c r="HX483" s="54" t="s">
        <v>4</v>
      </c>
      <c r="HY483" s="54" t="s">
        <v>4</v>
      </c>
      <c r="HZ483" s="54" t="s">
        <v>4</v>
      </c>
      <c r="IA483" s="54" t="s">
        <v>4</v>
      </c>
      <c r="IB483" s="54"/>
      <c r="IC483" s="54"/>
      <c r="ID483" s="54"/>
      <c r="IE483" s="54"/>
      <c r="IF483" s="54"/>
      <c r="IG483" s="54"/>
      <c r="IH483" s="54"/>
      <c r="II483" s="54"/>
      <c r="IJ483" s="54"/>
      <c r="IK483" s="54"/>
      <c r="IL483" s="54"/>
      <c r="IM483" s="54"/>
    </row>
    <row r="484" spans="1:247" s="214" customFormat="1" ht="16.5" customHeight="1" x14ac:dyDescent="0.25">
      <c r="A484" s="93"/>
      <c r="B484" s="213"/>
      <c r="C484" s="270" t="s">
        <v>33</v>
      </c>
      <c r="D484" s="270"/>
      <c r="E484" s="270"/>
      <c r="F484" s="270"/>
      <c r="G484" s="270"/>
      <c r="H484" s="270"/>
      <c r="I484" s="270"/>
      <c r="J484" s="270"/>
      <c r="K484" s="270"/>
      <c r="L484" s="270"/>
      <c r="M484" s="270"/>
      <c r="N484" s="270"/>
      <c r="Q484" s="215"/>
      <c r="R484" s="215"/>
      <c r="AB484" s="216"/>
      <c r="AC484" s="216"/>
      <c r="AD484" s="216"/>
      <c r="AE484" s="216"/>
      <c r="AF484" s="216"/>
      <c r="AG484" s="216"/>
      <c r="AH484" s="216"/>
      <c r="AI484" s="216"/>
      <c r="AJ484" s="216"/>
      <c r="AK484" s="216"/>
      <c r="AL484" s="216"/>
      <c r="AM484" s="216"/>
      <c r="AN484" s="216"/>
      <c r="AO484" s="216"/>
      <c r="AP484" s="216"/>
      <c r="AQ484" s="216"/>
      <c r="AR484" s="216"/>
      <c r="AS484" s="216"/>
      <c r="AT484" s="216"/>
      <c r="AU484" s="216"/>
      <c r="AV484" s="216"/>
      <c r="AW484" s="216"/>
      <c r="AX484" s="216"/>
      <c r="AY484" s="216"/>
      <c r="AZ484" s="216"/>
      <c r="BA484" s="216"/>
      <c r="BB484" s="216"/>
      <c r="BC484" s="216"/>
      <c r="BD484" s="216"/>
      <c r="BE484" s="216"/>
      <c r="BF484" s="216"/>
      <c r="BG484" s="216"/>
      <c r="BH484" s="216"/>
      <c r="BI484" s="216"/>
      <c r="BJ484" s="216"/>
      <c r="BK484" s="216"/>
      <c r="BL484" s="216"/>
      <c r="BM484" s="216"/>
      <c r="BN484" s="216"/>
      <c r="BO484" s="216"/>
      <c r="BP484" s="216"/>
      <c r="BQ484" s="216"/>
      <c r="BR484" s="216"/>
      <c r="BS484" s="216"/>
      <c r="BT484" s="216"/>
      <c r="BU484" s="216"/>
      <c r="BV484" s="216"/>
      <c r="BW484" s="216"/>
      <c r="BX484" s="216"/>
      <c r="BY484" s="216"/>
      <c r="BZ484" s="216"/>
      <c r="CA484" s="216"/>
      <c r="CB484" s="216"/>
      <c r="CC484" s="216"/>
      <c r="CD484" s="216"/>
      <c r="CE484" s="216"/>
      <c r="CF484" s="216"/>
      <c r="CG484" s="216"/>
      <c r="CH484" s="216"/>
      <c r="CI484" s="216"/>
      <c r="CJ484" s="216"/>
      <c r="CK484" s="216"/>
      <c r="CL484" s="216"/>
      <c r="CM484" s="216"/>
      <c r="CN484" s="216"/>
      <c r="CO484" s="216"/>
      <c r="CP484" s="216"/>
      <c r="CQ484" s="216"/>
      <c r="CR484" s="216"/>
      <c r="CS484" s="216"/>
      <c r="CT484" s="216"/>
      <c r="CU484" s="216"/>
      <c r="CV484" s="216"/>
      <c r="CW484" s="216"/>
      <c r="CX484" s="216"/>
      <c r="CY484" s="216"/>
      <c r="CZ484" s="216"/>
      <c r="DA484" s="216"/>
      <c r="DB484" s="216"/>
      <c r="DC484" s="216"/>
      <c r="DD484" s="216"/>
      <c r="DE484" s="216"/>
      <c r="DF484" s="216"/>
      <c r="DG484" s="216"/>
      <c r="DH484" s="216"/>
      <c r="DI484" s="216"/>
      <c r="DJ484" s="216"/>
      <c r="DK484" s="216"/>
      <c r="DL484" s="216"/>
      <c r="DM484" s="216"/>
      <c r="DN484" s="216"/>
      <c r="DO484" s="216"/>
      <c r="DP484" s="216"/>
      <c r="DQ484" s="216"/>
      <c r="DR484" s="216"/>
      <c r="DS484" s="216"/>
      <c r="DT484" s="216"/>
      <c r="DU484" s="216"/>
      <c r="DV484" s="216"/>
      <c r="DW484" s="216"/>
      <c r="DX484" s="216"/>
      <c r="DY484" s="216"/>
      <c r="DZ484" s="216"/>
      <c r="EA484" s="216"/>
      <c r="EB484" s="216"/>
      <c r="EC484" s="216"/>
      <c r="ED484" s="216"/>
      <c r="EE484" s="216"/>
      <c r="EF484" s="216"/>
      <c r="EG484" s="216"/>
      <c r="EH484" s="216"/>
      <c r="EI484" s="216"/>
      <c r="EJ484" s="216"/>
      <c r="EK484" s="216"/>
      <c r="EL484" s="216"/>
      <c r="EM484" s="216"/>
      <c r="EN484" s="216"/>
      <c r="EO484" s="216"/>
      <c r="EP484" s="216"/>
      <c r="EQ484" s="216"/>
      <c r="ER484" s="216"/>
      <c r="ES484" s="216"/>
      <c r="ET484" s="216"/>
      <c r="EU484" s="216"/>
      <c r="EV484" s="216"/>
      <c r="EW484" s="216"/>
      <c r="EX484" s="216"/>
      <c r="EY484" s="216"/>
      <c r="EZ484" s="216"/>
      <c r="FA484" s="216"/>
      <c r="FB484" s="216"/>
      <c r="FC484" s="216"/>
      <c r="FD484" s="216"/>
      <c r="FE484" s="216"/>
      <c r="FF484" s="216"/>
      <c r="FG484" s="216"/>
      <c r="FH484" s="216"/>
      <c r="FI484" s="216"/>
      <c r="FJ484" s="216"/>
      <c r="FK484" s="216"/>
      <c r="FL484" s="216"/>
      <c r="FM484" s="216"/>
      <c r="FN484" s="216"/>
      <c r="FO484" s="216"/>
      <c r="FP484" s="216"/>
      <c r="FQ484" s="216"/>
      <c r="FR484" s="216"/>
      <c r="FS484" s="216"/>
      <c r="FT484" s="216"/>
      <c r="FU484" s="216"/>
      <c r="FV484" s="216"/>
      <c r="FW484" s="216"/>
      <c r="FX484" s="216"/>
      <c r="FY484" s="216"/>
      <c r="FZ484" s="216"/>
      <c r="GA484" s="216"/>
      <c r="GB484" s="216"/>
      <c r="GC484" s="216"/>
      <c r="GD484" s="216"/>
      <c r="GE484" s="216"/>
      <c r="GF484" s="216"/>
      <c r="GG484" s="216"/>
      <c r="GH484" s="216"/>
      <c r="GI484" s="216"/>
      <c r="GJ484" s="216"/>
      <c r="GK484" s="216"/>
      <c r="GL484" s="216"/>
      <c r="GM484" s="216"/>
      <c r="GN484" s="216"/>
      <c r="GO484" s="216"/>
      <c r="GP484" s="216"/>
      <c r="GQ484" s="216"/>
      <c r="GR484" s="216"/>
      <c r="GS484" s="216"/>
      <c r="GT484" s="216"/>
      <c r="GU484" s="216"/>
      <c r="GV484" s="216"/>
      <c r="GW484" s="216"/>
      <c r="GX484" s="216"/>
      <c r="GY484" s="216"/>
      <c r="GZ484" s="216"/>
      <c r="HA484" s="216"/>
      <c r="HB484" s="216"/>
      <c r="HC484" s="216"/>
      <c r="HD484" s="216"/>
      <c r="HE484" s="216"/>
      <c r="HF484" s="216"/>
      <c r="HG484" s="216"/>
      <c r="HH484" s="216"/>
      <c r="HI484" s="216"/>
      <c r="HJ484" s="216"/>
      <c r="HK484" s="216"/>
      <c r="HL484" s="216"/>
      <c r="HM484" s="216"/>
      <c r="HN484" s="216"/>
      <c r="HO484" s="216"/>
      <c r="HP484" s="216"/>
      <c r="HQ484" s="216"/>
      <c r="HR484" s="216"/>
      <c r="HS484" s="216"/>
      <c r="HT484" s="216"/>
      <c r="HU484" s="216"/>
      <c r="HV484" s="216"/>
      <c r="HW484" s="216"/>
      <c r="HX484" s="216"/>
      <c r="HY484" s="216"/>
      <c r="HZ484" s="216"/>
      <c r="IA484" s="216"/>
      <c r="IB484" s="216"/>
      <c r="IC484" s="216"/>
      <c r="ID484" s="216"/>
      <c r="IE484" s="216"/>
      <c r="IF484" s="216"/>
      <c r="IG484" s="216"/>
      <c r="IH484" s="216"/>
      <c r="II484" s="216"/>
      <c r="IJ484" s="216"/>
      <c r="IK484" s="216"/>
      <c r="IL484" s="216"/>
      <c r="IM484" s="216"/>
    </row>
    <row r="485" spans="1:247" s="53" customFormat="1" ht="15" x14ac:dyDescent="0.25">
      <c r="A485" s="52"/>
      <c r="B485" s="213" t="s">
        <v>583</v>
      </c>
      <c r="C485" s="284"/>
      <c r="D485" s="284"/>
      <c r="E485" s="284"/>
      <c r="F485" s="284"/>
      <c r="G485" s="284"/>
      <c r="H485" s="284"/>
      <c r="I485" s="285" t="s">
        <v>37</v>
      </c>
      <c r="J485" s="285"/>
      <c r="K485" s="285"/>
      <c r="L485" s="285"/>
      <c r="M485" s="285"/>
      <c r="N485" s="285"/>
      <c r="O485"/>
      <c r="P485"/>
      <c r="Q485" s="91"/>
      <c r="R485" s="91"/>
      <c r="S485"/>
      <c r="T485"/>
      <c r="U485"/>
      <c r="V485"/>
      <c r="W485"/>
      <c r="X485"/>
      <c r="Y485"/>
      <c r="Z485"/>
      <c r="AA485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B485" s="54"/>
      <c r="BC485" s="54"/>
      <c r="BD485" s="54"/>
      <c r="BE485" s="54"/>
      <c r="BF485" s="54"/>
      <c r="BG485" s="54"/>
      <c r="BH485" s="54"/>
      <c r="BI485" s="54"/>
      <c r="BJ485" s="54"/>
      <c r="BK485" s="54"/>
      <c r="BL485" s="54"/>
      <c r="BM485" s="54"/>
      <c r="BN485" s="54"/>
      <c r="BO485" s="54"/>
      <c r="BP485" s="54"/>
      <c r="BQ485" s="54"/>
      <c r="BR485" s="54"/>
      <c r="BS485" s="54"/>
      <c r="BT485" s="54"/>
      <c r="BU485" s="54"/>
      <c r="BV485" s="54"/>
      <c r="BW485" s="54"/>
      <c r="BX485" s="54"/>
      <c r="BY485" s="54"/>
      <c r="BZ485" s="54"/>
      <c r="CA485" s="54"/>
      <c r="CB485" s="54"/>
      <c r="CC485" s="54"/>
      <c r="CD485" s="54"/>
      <c r="CE485" s="54"/>
      <c r="CF485" s="54"/>
      <c r="CG485" s="54"/>
      <c r="CH485" s="54"/>
      <c r="CI485" s="54"/>
      <c r="CJ485" s="54"/>
      <c r="CK485" s="54"/>
      <c r="CL485" s="54"/>
      <c r="CM485" s="54"/>
      <c r="CN485" s="54"/>
      <c r="CO485" s="54"/>
      <c r="CP485" s="54"/>
      <c r="CQ485" s="54"/>
      <c r="CR485" s="54"/>
      <c r="CS485" s="54"/>
      <c r="CT485" s="54"/>
      <c r="CU485" s="54"/>
      <c r="CV485" s="54"/>
      <c r="CW485" s="54"/>
      <c r="CX485" s="54"/>
      <c r="CY485" s="54"/>
      <c r="CZ485" s="54"/>
      <c r="DA485" s="54"/>
      <c r="DB485" s="54"/>
      <c r="DC485" s="54"/>
      <c r="DD485" s="54"/>
      <c r="DE485" s="54"/>
      <c r="DF485" s="54"/>
      <c r="DG485" s="54"/>
      <c r="DH485" s="54"/>
      <c r="DI485" s="54"/>
      <c r="DJ485" s="54"/>
      <c r="DK485" s="54"/>
      <c r="DL485" s="54"/>
      <c r="DM485" s="54"/>
      <c r="DN485" s="54"/>
      <c r="DO485" s="54"/>
      <c r="DP485" s="54"/>
      <c r="DQ485" s="54"/>
      <c r="DR485" s="54"/>
      <c r="DS485" s="54"/>
      <c r="DT485" s="54"/>
      <c r="DU485" s="54"/>
      <c r="DV485" s="54"/>
      <c r="DW485" s="54"/>
      <c r="DX485" s="54"/>
      <c r="DY485" s="54"/>
      <c r="DZ485" s="54"/>
      <c r="EA485" s="54"/>
      <c r="EB485" s="54"/>
      <c r="EC485" s="54"/>
      <c r="ED485" s="54"/>
      <c r="EE485" s="54"/>
      <c r="EF485" s="54"/>
      <c r="EG485" s="54"/>
      <c r="EH485" s="54"/>
      <c r="EI485" s="54"/>
      <c r="EJ485" s="54"/>
      <c r="EK485" s="54"/>
      <c r="EL485" s="54"/>
      <c r="EM485" s="54"/>
      <c r="EN485" s="54"/>
      <c r="EO485" s="54"/>
      <c r="EP485" s="54"/>
      <c r="EQ485" s="54"/>
      <c r="ER485" s="54"/>
      <c r="ES485" s="54"/>
      <c r="ET485" s="54"/>
      <c r="EU485" s="54"/>
      <c r="EV485" s="54"/>
      <c r="EW485" s="54"/>
      <c r="EX485" s="54"/>
      <c r="EY485" s="54"/>
      <c r="EZ485" s="54"/>
      <c r="FA485" s="54"/>
      <c r="FB485" s="54"/>
      <c r="FC485" s="54"/>
      <c r="FD485" s="54"/>
      <c r="FE485" s="54"/>
      <c r="FF485" s="54"/>
      <c r="FG485" s="54"/>
      <c r="FH485" s="54"/>
      <c r="FI485" s="54"/>
      <c r="FJ485" s="54"/>
      <c r="FK485" s="54"/>
      <c r="FL485" s="54"/>
      <c r="FM485" s="54"/>
      <c r="FN485" s="54"/>
      <c r="FO485" s="54"/>
      <c r="FP485" s="54"/>
      <c r="FQ485" s="54"/>
      <c r="FR485" s="54"/>
      <c r="FS485" s="54"/>
      <c r="FT485" s="54"/>
      <c r="FU485" s="54"/>
      <c r="FV485" s="54"/>
      <c r="FW485" s="54"/>
      <c r="FX485" s="54"/>
      <c r="FY485" s="54"/>
      <c r="FZ485" s="54"/>
      <c r="GA485" s="54"/>
      <c r="GB485" s="54"/>
      <c r="GC485" s="54"/>
      <c r="GD485" s="54"/>
      <c r="GE485" s="54"/>
      <c r="GF485" s="54"/>
      <c r="GG485" s="54"/>
      <c r="GH485" s="54"/>
      <c r="GI485" s="54"/>
      <c r="GJ485" s="54"/>
      <c r="GK485" s="54"/>
      <c r="GL485" s="54"/>
      <c r="GM485" s="54"/>
      <c r="GN485" s="54"/>
      <c r="GO485" s="54"/>
      <c r="GP485" s="54"/>
      <c r="GQ485" s="54"/>
      <c r="GR485" s="54"/>
      <c r="GS485" s="54"/>
      <c r="GT485" s="54"/>
      <c r="GU485" s="54"/>
      <c r="GV485" s="54"/>
      <c r="GW485" s="54"/>
      <c r="GX485" s="54"/>
      <c r="GY485" s="54"/>
      <c r="GZ485" s="54"/>
      <c r="HA485" s="54"/>
      <c r="HB485" s="54"/>
      <c r="HC485" s="54"/>
      <c r="HD485" s="54"/>
      <c r="HE485" s="54"/>
      <c r="HF485" s="54"/>
      <c r="HG485" s="54"/>
      <c r="HH485" s="54"/>
      <c r="HI485" s="54"/>
      <c r="HJ485" s="54"/>
      <c r="HK485" s="54"/>
      <c r="HL485" s="54"/>
      <c r="HM485" s="54"/>
      <c r="HN485" s="54"/>
      <c r="HO485" s="54"/>
      <c r="HP485" s="54"/>
      <c r="HQ485" s="54"/>
      <c r="HR485" s="54"/>
      <c r="HS485" s="54"/>
      <c r="HT485" s="54"/>
      <c r="HU485" s="54"/>
      <c r="HV485" s="54"/>
      <c r="HW485" s="54"/>
      <c r="HX485" s="54"/>
      <c r="HY485" s="54"/>
      <c r="HZ485" s="54"/>
      <c r="IA485" s="54"/>
      <c r="IB485" s="54" t="s">
        <v>4</v>
      </c>
      <c r="IC485" s="54" t="s">
        <v>4</v>
      </c>
      <c r="ID485" s="54" t="s">
        <v>4</v>
      </c>
      <c r="IE485" s="54" t="s">
        <v>4</v>
      </c>
      <c r="IF485" s="54" t="s">
        <v>4</v>
      </c>
      <c r="IG485" s="54" t="s">
        <v>4</v>
      </c>
      <c r="IH485" s="54" t="s">
        <v>37</v>
      </c>
      <c r="II485" s="54" t="s">
        <v>4</v>
      </c>
      <c r="IJ485" s="54" t="s">
        <v>4</v>
      </c>
      <c r="IK485" s="54" t="s">
        <v>4</v>
      </c>
      <c r="IL485" s="54" t="s">
        <v>4</v>
      </c>
      <c r="IM485" s="54" t="s">
        <v>4</v>
      </c>
    </row>
    <row r="486" spans="1:247" s="214" customFormat="1" ht="16.5" customHeight="1" x14ac:dyDescent="0.25">
      <c r="A486" s="93"/>
      <c r="C486" s="270" t="s">
        <v>33</v>
      </c>
      <c r="D486" s="270"/>
      <c r="E486" s="270"/>
      <c r="F486" s="270"/>
      <c r="G486" s="270"/>
      <c r="H486" s="270"/>
      <c r="I486" s="270"/>
      <c r="J486" s="270"/>
      <c r="K486" s="270"/>
      <c r="L486" s="270"/>
      <c r="M486" s="270"/>
      <c r="N486" s="270"/>
      <c r="Q486" s="215"/>
      <c r="R486" s="215"/>
      <c r="AB486" s="216"/>
      <c r="AC486" s="216"/>
      <c r="AD486" s="216"/>
      <c r="AE486" s="216"/>
      <c r="AF486" s="216"/>
      <c r="AG486" s="216"/>
      <c r="AH486" s="216"/>
      <c r="AI486" s="216"/>
      <c r="AJ486" s="216"/>
      <c r="AK486" s="216"/>
      <c r="AL486" s="216"/>
      <c r="AM486" s="216"/>
      <c r="AN486" s="216"/>
      <c r="AO486" s="216"/>
      <c r="AP486" s="216"/>
      <c r="AQ486" s="216"/>
      <c r="AR486" s="216"/>
      <c r="AS486" s="216"/>
      <c r="AT486" s="216"/>
      <c r="AU486" s="216"/>
      <c r="AV486" s="216"/>
      <c r="AW486" s="216"/>
      <c r="AX486" s="216"/>
      <c r="AY486" s="216"/>
      <c r="AZ486" s="216"/>
      <c r="BA486" s="216"/>
      <c r="BB486" s="216"/>
      <c r="BC486" s="216"/>
      <c r="BD486" s="216"/>
      <c r="BE486" s="216"/>
      <c r="BF486" s="216"/>
      <c r="BG486" s="216"/>
      <c r="BH486" s="216"/>
      <c r="BI486" s="216"/>
      <c r="BJ486" s="216"/>
      <c r="BK486" s="216"/>
      <c r="BL486" s="216"/>
      <c r="BM486" s="216"/>
      <c r="BN486" s="216"/>
      <c r="BO486" s="216"/>
      <c r="BP486" s="216"/>
      <c r="BQ486" s="216"/>
      <c r="BR486" s="216"/>
      <c r="BS486" s="216"/>
      <c r="BT486" s="216"/>
      <c r="BU486" s="216"/>
      <c r="BV486" s="216"/>
      <c r="BW486" s="216"/>
      <c r="BX486" s="216"/>
      <c r="BY486" s="216"/>
      <c r="BZ486" s="216"/>
      <c r="CA486" s="216"/>
      <c r="CB486" s="216"/>
      <c r="CC486" s="216"/>
      <c r="CD486" s="216"/>
      <c r="CE486" s="216"/>
      <c r="CF486" s="216"/>
      <c r="CG486" s="216"/>
      <c r="CH486" s="216"/>
      <c r="CI486" s="216"/>
      <c r="CJ486" s="216"/>
      <c r="CK486" s="216"/>
      <c r="CL486" s="216"/>
      <c r="CM486" s="216"/>
      <c r="CN486" s="216"/>
      <c r="CO486" s="216"/>
      <c r="CP486" s="216"/>
      <c r="CQ486" s="216"/>
      <c r="CR486" s="216"/>
      <c r="CS486" s="216"/>
      <c r="CT486" s="216"/>
      <c r="CU486" s="216"/>
      <c r="CV486" s="216"/>
      <c r="CW486" s="216"/>
      <c r="CX486" s="216"/>
      <c r="CY486" s="216"/>
      <c r="CZ486" s="216"/>
      <c r="DA486" s="216"/>
      <c r="DB486" s="216"/>
      <c r="DC486" s="216"/>
      <c r="DD486" s="216"/>
      <c r="DE486" s="216"/>
      <c r="DF486" s="216"/>
      <c r="DG486" s="216"/>
      <c r="DH486" s="216"/>
      <c r="DI486" s="216"/>
      <c r="DJ486" s="216"/>
      <c r="DK486" s="216"/>
      <c r="DL486" s="216"/>
      <c r="DM486" s="216"/>
      <c r="DN486" s="216"/>
      <c r="DO486" s="216"/>
      <c r="DP486" s="216"/>
      <c r="DQ486" s="216"/>
      <c r="DR486" s="216"/>
      <c r="DS486" s="216"/>
      <c r="DT486" s="216"/>
      <c r="DU486" s="216"/>
      <c r="DV486" s="216"/>
      <c r="DW486" s="216"/>
      <c r="DX486" s="216"/>
      <c r="DY486" s="216"/>
      <c r="DZ486" s="216"/>
      <c r="EA486" s="216"/>
      <c r="EB486" s="216"/>
      <c r="EC486" s="216"/>
      <c r="ED486" s="216"/>
      <c r="EE486" s="216"/>
      <c r="EF486" s="216"/>
      <c r="EG486" s="216"/>
      <c r="EH486" s="216"/>
      <c r="EI486" s="216"/>
      <c r="EJ486" s="216"/>
      <c r="EK486" s="216"/>
      <c r="EL486" s="216"/>
      <c r="EM486" s="216"/>
      <c r="EN486" s="216"/>
      <c r="EO486" s="216"/>
      <c r="EP486" s="216"/>
      <c r="EQ486" s="216"/>
      <c r="ER486" s="216"/>
      <c r="ES486" s="216"/>
      <c r="ET486" s="216"/>
      <c r="EU486" s="216"/>
      <c r="EV486" s="216"/>
      <c r="EW486" s="216"/>
      <c r="EX486" s="216"/>
      <c r="EY486" s="216"/>
      <c r="EZ486" s="216"/>
      <c r="FA486" s="216"/>
      <c r="FB486" s="216"/>
      <c r="FC486" s="216"/>
      <c r="FD486" s="216"/>
      <c r="FE486" s="216"/>
      <c r="FF486" s="216"/>
      <c r="FG486" s="216"/>
      <c r="FH486" s="216"/>
      <c r="FI486" s="216"/>
      <c r="FJ486" s="216"/>
      <c r="FK486" s="216"/>
      <c r="FL486" s="216"/>
      <c r="FM486" s="216"/>
      <c r="FN486" s="216"/>
      <c r="FO486" s="216"/>
      <c r="FP486" s="216"/>
      <c r="FQ486" s="216"/>
      <c r="FR486" s="216"/>
      <c r="FS486" s="216"/>
      <c r="FT486" s="216"/>
      <c r="FU486" s="216"/>
      <c r="FV486" s="216"/>
      <c r="FW486" s="216"/>
      <c r="FX486" s="216"/>
      <c r="FY486" s="216"/>
      <c r="FZ486" s="216"/>
      <c r="GA486" s="216"/>
      <c r="GB486" s="216"/>
      <c r="GC486" s="216"/>
      <c r="GD486" s="216"/>
      <c r="GE486" s="216"/>
      <c r="GF486" s="216"/>
      <c r="GG486" s="216"/>
      <c r="GH486" s="216"/>
      <c r="GI486" s="216"/>
      <c r="GJ486" s="216"/>
      <c r="GK486" s="216"/>
      <c r="GL486" s="216"/>
      <c r="GM486" s="216"/>
      <c r="GN486" s="216"/>
      <c r="GO486" s="216"/>
      <c r="GP486" s="216"/>
      <c r="GQ486" s="216"/>
      <c r="GR486" s="216"/>
      <c r="GS486" s="216"/>
      <c r="GT486" s="216"/>
      <c r="GU486" s="216"/>
      <c r="GV486" s="216"/>
      <c r="GW486" s="216"/>
      <c r="GX486" s="216"/>
      <c r="GY486" s="216"/>
      <c r="GZ486" s="216"/>
      <c r="HA486" s="216"/>
      <c r="HB486" s="216"/>
      <c r="HC486" s="216"/>
      <c r="HD486" s="216"/>
      <c r="HE486" s="216"/>
      <c r="HF486" s="216"/>
      <c r="HG486" s="216"/>
      <c r="HH486" s="216"/>
      <c r="HI486" s="216"/>
      <c r="HJ486" s="216"/>
      <c r="HK486" s="216"/>
      <c r="HL486" s="216"/>
      <c r="HM486" s="216"/>
      <c r="HN486" s="216"/>
      <c r="HO486" s="216"/>
      <c r="HP486" s="216"/>
      <c r="HQ486" s="216"/>
      <c r="HR486" s="216"/>
      <c r="HS486" s="216"/>
      <c r="HT486" s="216"/>
      <c r="HU486" s="216"/>
      <c r="HV486" s="216"/>
      <c r="HW486" s="216"/>
      <c r="HX486" s="216"/>
      <c r="HY486" s="216"/>
      <c r="HZ486" s="216"/>
      <c r="IA486" s="216"/>
      <c r="IB486" s="216"/>
      <c r="IC486" s="216"/>
      <c r="ID486" s="216"/>
      <c r="IE486" s="216"/>
      <c r="IF486" s="216"/>
      <c r="IG486" s="216"/>
      <c r="IH486" s="216"/>
      <c r="II486" s="216"/>
      <c r="IJ486" s="216"/>
      <c r="IK486" s="216"/>
      <c r="IL486" s="216"/>
      <c r="IM486" s="216"/>
    </row>
    <row r="487" spans="1:247" customFormat="1" ht="13.5" customHeight="1" x14ac:dyDescent="0.25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</row>
    <row r="488" spans="1:247" customFormat="1" ht="27" hidden="1" customHeight="1" x14ac:dyDescent="0.25">
      <c r="A488" s="281" t="s">
        <v>584</v>
      </c>
      <c r="B488" s="282"/>
      <c r="C488" s="282"/>
      <c r="D488" s="282"/>
      <c r="E488" s="282"/>
      <c r="F488" s="282"/>
      <c r="G488" s="282"/>
      <c r="H488" s="282"/>
      <c r="I488" s="282"/>
      <c r="J488" s="282"/>
      <c r="K488" s="282"/>
      <c r="L488" s="282"/>
      <c r="M488" s="282"/>
      <c r="N488" s="282"/>
      <c r="O488" s="282"/>
      <c r="P488" s="282"/>
    </row>
    <row r="489" spans="1:247" customFormat="1" ht="16.5" hidden="1" customHeight="1" x14ac:dyDescent="0.25">
      <c r="A489" s="281" t="s">
        <v>585</v>
      </c>
      <c r="B489" s="281"/>
      <c r="C489" s="281"/>
      <c r="D489" s="281"/>
      <c r="E489" s="281"/>
      <c r="F489" s="281"/>
      <c r="G489" s="281"/>
      <c r="H489" s="281"/>
      <c r="I489" s="281"/>
      <c r="J489" s="281"/>
      <c r="K489" s="281"/>
      <c r="L489" s="281"/>
      <c r="M489" s="281"/>
      <c r="N489" s="281"/>
      <c r="O489" s="281"/>
      <c r="P489" s="281"/>
    </row>
    <row r="490" spans="1:247" customFormat="1" ht="14.25" hidden="1" customHeight="1" x14ac:dyDescent="0.25">
      <c r="A490" s="281" t="s">
        <v>586</v>
      </c>
      <c r="B490" s="281"/>
      <c r="C490" s="281"/>
      <c r="D490" s="281"/>
      <c r="E490" s="281"/>
      <c r="F490" s="281"/>
      <c r="G490" s="281"/>
      <c r="H490" s="281"/>
      <c r="I490" s="281"/>
      <c r="J490" s="281"/>
      <c r="K490" s="281"/>
      <c r="L490" s="281"/>
      <c r="M490" s="281"/>
      <c r="N490" s="281"/>
      <c r="O490" s="281"/>
      <c r="P490" s="281"/>
    </row>
    <row r="491" spans="1:247" ht="11.25" hidden="1" customHeight="1" x14ac:dyDescent="0.2"/>
    <row r="492" spans="1:247" customFormat="1" ht="15" x14ac:dyDescent="0.25">
      <c r="A492" s="58"/>
    </row>
    <row r="493" spans="1:247" customFormat="1" ht="15" x14ac:dyDescent="0.25">
      <c r="A493" s="58"/>
    </row>
    <row r="494" spans="1:247" customFormat="1" ht="15" x14ac:dyDescent="0.25">
      <c r="A494" s="58"/>
    </row>
    <row r="495" spans="1:247" customFormat="1" ht="15" x14ac:dyDescent="0.25">
      <c r="A495" s="58"/>
    </row>
    <row r="496" spans="1:247" customFormat="1" ht="15" x14ac:dyDescent="0.25">
      <c r="A496" s="58"/>
    </row>
    <row r="497" spans="1:1" customFormat="1" ht="15" x14ac:dyDescent="0.25">
      <c r="A497" s="58"/>
    </row>
    <row r="498" spans="1:1" customFormat="1" ht="15" x14ac:dyDescent="0.25">
      <c r="A498" s="58"/>
    </row>
    <row r="499" spans="1:1" customFormat="1" ht="15" x14ac:dyDescent="0.25">
      <c r="A499" s="58"/>
    </row>
    <row r="500" spans="1:1" customFormat="1" ht="15" x14ac:dyDescent="0.25">
      <c r="A500" s="58"/>
    </row>
    <row r="501" spans="1:1" customFormat="1" ht="15" x14ac:dyDescent="0.25">
      <c r="A501" s="58"/>
    </row>
    <row r="502" spans="1:1" customFormat="1" ht="15" x14ac:dyDescent="0.25">
      <c r="A502" s="58"/>
    </row>
    <row r="503" spans="1:1" customFormat="1" ht="15" x14ac:dyDescent="0.25">
      <c r="A503" s="58"/>
    </row>
    <row r="504" spans="1:1" customFormat="1" ht="15" x14ac:dyDescent="0.25">
      <c r="A504" s="58"/>
    </row>
    <row r="505" spans="1:1" customFormat="1" ht="15" x14ac:dyDescent="0.25">
      <c r="A505" s="58"/>
    </row>
    <row r="506" spans="1:1" customFormat="1" ht="15" x14ac:dyDescent="0.25">
      <c r="A506" s="58"/>
    </row>
    <row r="507" spans="1:1" customFormat="1" ht="15" x14ac:dyDescent="0.25">
      <c r="A507" s="58"/>
    </row>
    <row r="508" spans="1:1" customFormat="1" ht="15" x14ac:dyDescent="0.25">
      <c r="A508" s="58"/>
    </row>
    <row r="509" spans="1:1" customFormat="1" ht="15" x14ac:dyDescent="0.25">
      <c r="A509" s="58"/>
    </row>
    <row r="510" spans="1:1" customFormat="1" ht="15" x14ac:dyDescent="0.25">
      <c r="A510" s="58"/>
    </row>
    <row r="511" spans="1:1" customFormat="1" ht="15" x14ac:dyDescent="0.25">
      <c r="A511" s="58"/>
    </row>
    <row r="512" spans="1:1" customFormat="1" ht="15" x14ac:dyDescent="0.25">
      <c r="A512" s="58"/>
    </row>
    <row r="513" spans="1:1" customFormat="1" ht="15" x14ac:dyDescent="0.25">
      <c r="A513" s="58"/>
    </row>
    <row r="514" spans="1:1" customFormat="1" ht="15" x14ac:dyDescent="0.25">
      <c r="A514" s="58"/>
    </row>
    <row r="515" spans="1:1" customFormat="1" ht="15" x14ac:dyDescent="0.25">
      <c r="A515" s="58"/>
    </row>
    <row r="516" spans="1:1" customFormat="1" ht="15" x14ac:dyDescent="0.25">
      <c r="A516" s="58"/>
    </row>
    <row r="517" spans="1:1" customFormat="1" ht="15" x14ac:dyDescent="0.25">
      <c r="A517" s="58"/>
    </row>
    <row r="518" spans="1:1" customFormat="1" ht="15" x14ac:dyDescent="0.25">
      <c r="A518" s="58"/>
    </row>
    <row r="519" spans="1:1" customFormat="1" ht="15" x14ac:dyDescent="0.25">
      <c r="A519" s="58"/>
    </row>
    <row r="520" spans="1:1" customFormat="1" ht="15" x14ac:dyDescent="0.25">
      <c r="A520" s="58"/>
    </row>
    <row r="521" spans="1:1" customFormat="1" ht="15" x14ac:dyDescent="0.25">
      <c r="A521" s="58"/>
    </row>
    <row r="522" spans="1:1" customFormat="1" ht="15" x14ac:dyDescent="0.25">
      <c r="A522" s="58"/>
    </row>
    <row r="523" spans="1:1" customFormat="1" ht="15" x14ac:dyDescent="0.25">
      <c r="A523" s="58"/>
    </row>
    <row r="524" spans="1:1" customFormat="1" ht="15" x14ac:dyDescent="0.25">
      <c r="A524" s="58"/>
    </row>
  </sheetData>
  <mergeCells count="478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I35:K36"/>
    <mergeCell ref="L35:P36"/>
    <mergeCell ref="C38:G38"/>
    <mergeCell ref="A39:P39"/>
    <mergeCell ref="C40:G40"/>
    <mergeCell ref="C41:G41"/>
    <mergeCell ref="B24:F24"/>
    <mergeCell ref="C26:F26"/>
    <mergeCell ref="A35:A37"/>
    <mergeCell ref="B35:B37"/>
    <mergeCell ref="C35:G37"/>
    <mergeCell ref="H35:H37"/>
    <mergeCell ref="C48:G48"/>
    <mergeCell ref="C49:G49"/>
    <mergeCell ref="C50:G50"/>
    <mergeCell ref="C51:G51"/>
    <mergeCell ref="C52:G52"/>
    <mergeCell ref="C53:G53"/>
    <mergeCell ref="C42:G42"/>
    <mergeCell ref="C43:G43"/>
    <mergeCell ref="C44:G44"/>
    <mergeCell ref="C45:G45"/>
    <mergeCell ref="C46:G46"/>
    <mergeCell ref="C47:G47"/>
    <mergeCell ref="C61:O61"/>
    <mergeCell ref="C62:O62"/>
    <mergeCell ref="C63:O63"/>
    <mergeCell ref="C64:O64"/>
    <mergeCell ref="C65:O65"/>
    <mergeCell ref="C66:O66"/>
    <mergeCell ref="C54:G54"/>
    <mergeCell ref="C55:G55"/>
    <mergeCell ref="C57:O57"/>
    <mergeCell ref="C58:O58"/>
    <mergeCell ref="C59:O59"/>
    <mergeCell ref="C60:O60"/>
    <mergeCell ref="C73:G73"/>
    <mergeCell ref="C74:G74"/>
    <mergeCell ref="C75:G75"/>
    <mergeCell ref="C76:G76"/>
    <mergeCell ref="C77:G77"/>
    <mergeCell ref="C78:G78"/>
    <mergeCell ref="C67:O67"/>
    <mergeCell ref="C68:O68"/>
    <mergeCell ref="C69:O69"/>
    <mergeCell ref="C70:O70"/>
    <mergeCell ref="C71:J71"/>
    <mergeCell ref="A72:P72"/>
    <mergeCell ref="C85:G85"/>
    <mergeCell ref="C86:G86"/>
    <mergeCell ref="C87:G87"/>
    <mergeCell ref="C88:G88"/>
    <mergeCell ref="C89:G89"/>
    <mergeCell ref="C90:G90"/>
    <mergeCell ref="C79:G79"/>
    <mergeCell ref="C80:G80"/>
    <mergeCell ref="C81:G81"/>
    <mergeCell ref="C82:G82"/>
    <mergeCell ref="C83:G83"/>
    <mergeCell ref="C84:G84"/>
    <mergeCell ref="C97:G97"/>
    <mergeCell ref="C98:G98"/>
    <mergeCell ref="C99:G99"/>
    <mergeCell ref="C100:G100"/>
    <mergeCell ref="C101:G101"/>
    <mergeCell ref="C102:G102"/>
    <mergeCell ref="C91:G91"/>
    <mergeCell ref="C92:G92"/>
    <mergeCell ref="C93:G93"/>
    <mergeCell ref="C94:G94"/>
    <mergeCell ref="C95:G95"/>
    <mergeCell ref="C96:G96"/>
    <mergeCell ref="C109:G109"/>
    <mergeCell ref="C110:G110"/>
    <mergeCell ref="C111:G111"/>
    <mergeCell ref="C112:G112"/>
    <mergeCell ref="C113:G113"/>
    <mergeCell ref="C114:G114"/>
    <mergeCell ref="C103:G103"/>
    <mergeCell ref="C104:G104"/>
    <mergeCell ref="C105:G105"/>
    <mergeCell ref="C106:G106"/>
    <mergeCell ref="C107:G107"/>
    <mergeCell ref="C108:G108"/>
    <mergeCell ref="C121:G121"/>
    <mergeCell ref="C122:G122"/>
    <mergeCell ref="C123:G123"/>
    <mergeCell ref="C124:G124"/>
    <mergeCell ref="C125:G125"/>
    <mergeCell ref="C126:G126"/>
    <mergeCell ref="C115:G115"/>
    <mergeCell ref="C116:G116"/>
    <mergeCell ref="C117:G117"/>
    <mergeCell ref="C118:G118"/>
    <mergeCell ref="C119:G119"/>
    <mergeCell ref="C120:G120"/>
    <mergeCell ref="C133:G133"/>
    <mergeCell ref="C134:G134"/>
    <mergeCell ref="C135:G135"/>
    <mergeCell ref="C136:G136"/>
    <mergeCell ref="C137:G137"/>
    <mergeCell ref="C138:G138"/>
    <mergeCell ref="C127:G127"/>
    <mergeCell ref="C128:G128"/>
    <mergeCell ref="C129:G129"/>
    <mergeCell ref="C130:G130"/>
    <mergeCell ref="C131:G131"/>
    <mergeCell ref="C132:G132"/>
    <mergeCell ref="C145:G145"/>
    <mergeCell ref="C146:G146"/>
    <mergeCell ref="C147:G147"/>
    <mergeCell ref="C148:G148"/>
    <mergeCell ref="C149:G149"/>
    <mergeCell ref="C150:G150"/>
    <mergeCell ref="C139:G139"/>
    <mergeCell ref="C140:G140"/>
    <mergeCell ref="C141:G141"/>
    <mergeCell ref="C142:G142"/>
    <mergeCell ref="C143:G143"/>
    <mergeCell ref="C144:G144"/>
    <mergeCell ref="C157:G157"/>
    <mergeCell ref="C158:G158"/>
    <mergeCell ref="C159:G159"/>
    <mergeCell ref="C160:G160"/>
    <mergeCell ref="C161:G161"/>
    <mergeCell ref="C162:G162"/>
    <mergeCell ref="C151:G151"/>
    <mergeCell ref="C152:G152"/>
    <mergeCell ref="C153:G153"/>
    <mergeCell ref="C154:G154"/>
    <mergeCell ref="C155:G155"/>
    <mergeCell ref="C156:G156"/>
    <mergeCell ref="C169:G169"/>
    <mergeCell ref="C170:G170"/>
    <mergeCell ref="C171:G171"/>
    <mergeCell ref="C172:G172"/>
    <mergeCell ref="C173:G173"/>
    <mergeCell ref="C174:G174"/>
    <mergeCell ref="C163:G163"/>
    <mergeCell ref="C164:G164"/>
    <mergeCell ref="C165:G165"/>
    <mergeCell ref="C166:G166"/>
    <mergeCell ref="C167:G167"/>
    <mergeCell ref="C168:G168"/>
    <mergeCell ref="C181:G181"/>
    <mergeCell ref="C182:G182"/>
    <mergeCell ref="C183:G183"/>
    <mergeCell ref="C184:G184"/>
    <mergeCell ref="C185:G185"/>
    <mergeCell ref="C186:G186"/>
    <mergeCell ref="C175:G175"/>
    <mergeCell ref="C176:G176"/>
    <mergeCell ref="C177:G177"/>
    <mergeCell ref="C178:G178"/>
    <mergeCell ref="C179:G179"/>
    <mergeCell ref="C180:G180"/>
    <mergeCell ref="C194:O194"/>
    <mergeCell ref="C195:O195"/>
    <mergeCell ref="C196:O196"/>
    <mergeCell ref="C197:O197"/>
    <mergeCell ref="C198:O198"/>
    <mergeCell ref="C199:O199"/>
    <mergeCell ref="C187:G187"/>
    <mergeCell ref="C188:G188"/>
    <mergeCell ref="C189:G189"/>
    <mergeCell ref="C190:G190"/>
    <mergeCell ref="C191:G191"/>
    <mergeCell ref="C192:G192"/>
    <mergeCell ref="C206:O206"/>
    <mergeCell ref="C207:O207"/>
    <mergeCell ref="C208:O208"/>
    <mergeCell ref="C209:O209"/>
    <mergeCell ref="C210:O210"/>
    <mergeCell ref="C211:O211"/>
    <mergeCell ref="C200:O200"/>
    <mergeCell ref="C201:O201"/>
    <mergeCell ref="C202:O202"/>
    <mergeCell ref="C203:O203"/>
    <mergeCell ref="C204:O204"/>
    <mergeCell ref="C205:O205"/>
    <mergeCell ref="C218:G218"/>
    <mergeCell ref="C219:G219"/>
    <mergeCell ref="C220:G220"/>
    <mergeCell ref="C221:G221"/>
    <mergeCell ref="C222:G222"/>
    <mergeCell ref="C223:G223"/>
    <mergeCell ref="C212:O212"/>
    <mergeCell ref="C213:O213"/>
    <mergeCell ref="C214:J214"/>
    <mergeCell ref="C215:J215"/>
    <mergeCell ref="A216:P216"/>
    <mergeCell ref="C217:G217"/>
    <mergeCell ref="C230:G230"/>
    <mergeCell ref="C231:G231"/>
    <mergeCell ref="C232:G232"/>
    <mergeCell ref="C233:G233"/>
    <mergeCell ref="C234:G234"/>
    <mergeCell ref="C235:G235"/>
    <mergeCell ref="C224:G224"/>
    <mergeCell ref="C225:G225"/>
    <mergeCell ref="C226:G226"/>
    <mergeCell ref="C227:G227"/>
    <mergeCell ref="C228:G228"/>
    <mergeCell ref="C229:G229"/>
    <mergeCell ref="C242:G242"/>
    <mergeCell ref="C243:G243"/>
    <mergeCell ref="C244:G244"/>
    <mergeCell ref="C245:G245"/>
    <mergeCell ref="C246:G246"/>
    <mergeCell ref="C247:G247"/>
    <mergeCell ref="C236:G236"/>
    <mergeCell ref="C237:G237"/>
    <mergeCell ref="C238:G238"/>
    <mergeCell ref="C239:G239"/>
    <mergeCell ref="C240:G240"/>
    <mergeCell ref="C241:G241"/>
    <mergeCell ref="C254:G254"/>
    <mergeCell ref="C255:G255"/>
    <mergeCell ref="C256:G256"/>
    <mergeCell ref="C257:G257"/>
    <mergeCell ref="C258:G258"/>
    <mergeCell ref="C259:G259"/>
    <mergeCell ref="C248:G248"/>
    <mergeCell ref="C249:G249"/>
    <mergeCell ref="C250:G250"/>
    <mergeCell ref="C251:G251"/>
    <mergeCell ref="C252:G252"/>
    <mergeCell ref="C253:G253"/>
    <mergeCell ref="C266:G266"/>
    <mergeCell ref="C267:G267"/>
    <mergeCell ref="C268:G268"/>
    <mergeCell ref="C269:G269"/>
    <mergeCell ref="C270:G270"/>
    <mergeCell ref="C271:G271"/>
    <mergeCell ref="C260:G260"/>
    <mergeCell ref="C261:G261"/>
    <mergeCell ref="C262:G262"/>
    <mergeCell ref="C263:G263"/>
    <mergeCell ref="C264:G264"/>
    <mergeCell ref="C265:G265"/>
    <mergeCell ref="C278:G278"/>
    <mergeCell ref="C279:G279"/>
    <mergeCell ref="C280:G280"/>
    <mergeCell ref="C281:G281"/>
    <mergeCell ref="C282:G282"/>
    <mergeCell ref="C283:G283"/>
    <mergeCell ref="C272:G272"/>
    <mergeCell ref="C273:G273"/>
    <mergeCell ref="C274:G274"/>
    <mergeCell ref="C275:G275"/>
    <mergeCell ref="C276:G276"/>
    <mergeCell ref="C277:G277"/>
    <mergeCell ref="C290:G290"/>
    <mergeCell ref="C291:G291"/>
    <mergeCell ref="C292:G292"/>
    <mergeCell ref="C293:G293"/>
    <mergeCell ref="C294:G294"/>
    <mergeCell ref="C295:G295"/>
    <mergeCell ref="C284:G284"/>
    <mergeCell ref="C285:G285"/>
    <mergeCell ref="C286:G286"/>
    <mergeCell ref="C287:G287"/>
    <mergeCell ref="C288:G288"/>
    <mergeCell ref="C289:G289"/>
    <mergeCell ref="C303:O303"/>
    <mergeCell ref="C304:O304"/>
    <mergeCell ref="C305:O305"/>
    <mergeCell ref="C306:O306"/>
    <mergeCell ref="C307:O307"/>
    <mergeCell ref="C308:O308"/>
    <mergeCell ref="C296:G296"/>
    <mergeCell ref="C297:G297"/>
    <mergeCell ref="C298:G298"/>
    <mergeCell ref="C299:G299"/>
    <mergeCell ref="C300:G300"/>
    <mergeCell ref="C301:G301"/>
    <mergeCell ref="C315:O315"/>
    <mergeCell ref="C316:O316"/>
    <mergeCell ref="C317:O317"/>
    <mergeCell ref="C318:O318"/>
    <mergeCell ref="C319:O319"/>
    <mergeCell ref="C320:O320"/>
    <mergeCell ref="C309:O309"/>
    <mergeCell ref="C310:O310"/>
    <mergeCell ref="C311:O311"/>
    <mergeCell ref="C312:O312"/>
    <mergeCell ref="C313:O313"/>
    <mergeCell ref="C314:O314"/>
    <mergeCell ref="C327:G327"/>
    <mergeCell ref="C328:G328"/>
    <mergeCell ref="C329:G329"/>
    <mergeCell ref="C330:G330"/>
    <mergeCell ref="C331:G331"/>
    <mergeCell ref="C332:G332"/>
    <mergeCell ref="C321:O321"/>
    <mergeCell ref="C322:O322"/>
    <mergeCell ref="C323:J323"/>
    <mergeCell ref="C324:J324"/>
    <mergeCell ref="A325:P325"/>
    <mergeCell ref="C326:G326"/>
    <mergeCell ref="C340:O340"/>
    <mergeCell ref="C341:O341"/>
    <mergeCell ref="C342:O342"/>
    <mergeCell ref="C343:O343"/>
    <mergeCell ref="C344:O344"/>
    <mergeCell ref="C345:O345"/>
    <mergeCell ref="C333:G333"/>
    <mergeCell ref="C334:G334"/>
    <mergeCell ref="C335:G335"/>
    <mergeCell ref="C336:G336"/>
    <mergeCell ref="C337:G337"/>
    <mergeCell ref="C339:O339"/>
    <mergeCell ref="C352:G352"/>
    <mergeCell ref="C353:G353"/>
    <mergeCell ref="C354:G354"/>
    <mergeCell ref="C355:G355"/>
    <mergeCell ref="C356:G356"/>
    <mergeCell ref="C357:G357"/>
    <mergeCell ref="C346:O346"/>
    <mergeCell ref="C347:O347"/>
    <mergeCell ref="C348:O348"/>
    <mergeCell ref="A349:P349"/>
    <mergeCell ref="C350:G350"/>
    <mergeCell ref="C351:G351"/>
    <mergeCell ref="C364:G364"/>
    <mergeCell ref="C365:G365"/>
    <mergeCell ref="C366:G366"/>
    <mergeCell ref="C367:G367"/>
    <mergeCell ref="C368:G368"/>
    <mergeCell ref="C369:G369"/>
    <mergeCell ref="C358:G358"/>
    <mergeCell ref="C359:G359"/>
    <mergeCell ref="C360:G360"/>
    <mergeCell ref="C361:G361"/>
    <mergeCell ref="C362:G362"/>
    <mergeCell ref="C363:G363"/>
    <mergeCell ref="C376:G376"/>
    <mergeCell ref="C377:G377"/>
    <mergeCell ref="C378:G378"/>
    <mergeCell ref="C379:G379"/>
    <mergeCell ref="C380:G380"/>
    <mergeCell ref="C381:G381"/>
    <mergeCell ref="C370:G370"/>
    <mergeCell ref="C371:G371"/>
    <mergeCell ref="C372:G372"/>
    <mergeCell ref="C373:G373"/>
    <mergeCell ref="C374:G374"/>
    <mergeCell ref="C375:G375"/>
    <mergeCell ref="C388:G388"/>
    <mergeCell ref="C389:G389"/>
    <mergeCell ref="C390:G390"/>
    <mergeCell ref="C391:G391"/>
    <mergeCell ref="C392:G392"/>
    <mergeCell ref="C393:G393"/>
    <mergeCell ref="C382:G382"/>
    <mergeCell ref="C383:G383"/>
    <mergeCell ref="C384:G384"/>
    <mergeCell ref="C385:G385"/>
    <mergeCell ref="C386:G386"/>
    <mergeCell ref="C387:G387"/>
    <mergeCell ref="C401:O401"/>
    <mergeCell ref="C402:O402"/>
    <mergeCell ref="C403:O403"/>
    <mergeCell ref="C404:O404"/>
    <mergeCell ref="C405:O405"/>
    <mergeCell ref="C406:O406"/>
    <mergeCell ref="C395:O395"/>
    <mergeCell ref="C396:O396"/>
    <mergeCell ref="C397:O397"/>
    <mergeCell ref="C398:O398"/>
    <mergeCell ref="C399:O399"/>
    <mergeCell ref="C400:O400"/>
    <mergeCell ref="C413:O413"/>
    <mergeCell ref="C414:O414"/>
    <mergeCell ref="C415:O415"/>
    <mergeCell ref="C416:O416"/>
    <mergeCell ref="C417:O417"/>
    <mergeCell ref="C418:J418"/>
    <mergeCell ref="C407:O407"/>
    <mergeCell ref="C408:O408"/>
    <mergeCell ref="C409:O409"/>
    <mergeCell ref="C410:O410"/>
    <mergeCell ref="C411:O411"/>
    <mergeCell ref="C412:O412"/>
    <mergeCell ref="C425:G425"/>
    <mergeCell ref="C427:O427"/>
    <mergeCell ref="C428:O428"/>
    <mergeCell ref="C429:O429"/>
    <mergeCell ref="C430:O430"/>
    <mergeCell ref="C431:O431"/>
    <mergeCell ref="C419:J419"/>
    <mergeCell ref="C420:O420"/>
    <mergeCell ref="C421:O421"/>
    <mergeCell ref="C422:G422"/>
    <mergeCell ref="C423:O423"/>
    <mergeCell ref="C424:O424"/>
    <mergeCell ref="C438:O438"/>
    <mergeCell ref="C439:O439"/>
    <mergeCell ref="C440:O440"/>
    <mergeCell ref="C441:O441"/>
    <mergeCell ref="C442:O442"/>
    <mergeCell ref="C443:O443"/>
    <mergeCell ref="C432:O432"/>
    <mergeCell ref="C433:O433"/>
    <mergeCell ref="C434:O434"/>
    <mergeCell ref="C435:O435"/>
    <mergeCell ref="C436:O436"/>
    <mergeCell ref="C437:O437"/>
    <mergeCell ref="C450:O450"/>
    <mergeCell ref="C451:O451"/>
    <mergeCell ref="C452:O452"/>
    <mergeCell ref="C453:O453"/>
    <mergeCell ref="C454:O454"/>
    <mergeCell ref="C455:O455"/>
    <mergeCell ref="C444:O444"/>
    <mergeCell ref="C445:O445"/>
    <mergeCell ref="C446:O446"/>
    <mergeCell ref="C447:O447"/>
    <mergeCell ref="C448:O448"/>
    <mergeCell ref="C449:O449"/>
    <mergeCell ref="C462:O462"/>
    <mergeCell ref="C463:O463"/>
    <mergeCell ref="C464:O464"/>
    <mergeCell ref="C465:O465"/>
    <mergeCell ref="C466:O466"/>
    <mergeCell ref="C467:O467"/>
    <mergeCell ref="C456:O456"/>
    <mergeCell ref="C457:O457"/>
    <mergeCell ref="C458:O458"/>
    <mergeCell ref="C459:O459"/>
    <mergeCell ref="C460:O460"/>
    <mergeCell ref="C461:O461"/>
    <mergeCell ref="C474:J474"/>
    <mergeCell ref="C475:O475"/>
    <mergeCell ref="C476:O476"/>
    <mergeCell ref="C477:G477"/>
    <mergeCell ref="C478:O478"/>
    <mergeCell ref="C479:O479"/>
    <mergeCell ref="C468:O468"/>
    <mergeCell ref="C469:O469"/>
    <mergeCell ref="C470:O470"/>
    <mergeCell ref="C471:O471"/>
    <mergeCell ref="C472:O472"/>
    <mergeCell ref="C473:J473"/>
    <mergeCell ref="C486:N486"/>
    <mergeCell ref="A488:P488"/>
    <mergeCell ref="A489:P489"/>
    <mergeCell ref="A490:P490"/>
    <mergeCell ref="C480:G480"/>
    <mergeCell ref="C483:H483"/>
    <mergeCell ref="I483:N483"/>
    <mergeCell ref="C484:N484"/>
    <mergeCell ref="C485:H485"/>
    <mergeCell ref="I485:N485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48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СЗ</vt:lpstr>
      <vt:lpstr>ССР</vt:lpstr>
      <vt:lpstr>ВЛ-6 кВ</vt:lpstr>
      <vt:lpstr>КЛ-6 кВ</vt:lpstr>
      <vt:lpstr>'ВЛ-6 кВ'!Заголовки_для_печати</vt:lpstr>
      <vt:lpstr>'КЛ-6 кВ'!Заголовки_для_печати</vt:lpstr>
      <vt:lpstr>СЗ!Заголовки_для_печати</vt:lpstr>
      <vt:lpstr>ССР!Заголовки_для_печати</vt:lpstr>
      <vt:lpstr>'ВЛ-6 кВ'!Область_печати</vt:lpstr>
      <vt:lpstr>'КЛ-6 кВ'!Область_печати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2025-10-04T12:37:23Z</cp:lastPrinted>
  <dcterms:created xsi:type="dcterms:W3CDTF">2020-09-30T08:50:27Z</dcterms:created>
  <dcterms:modified xsi:type="dcterms:W3CDTF">2025-10-04T12:37:37Z</dcterms:modified>
</cp:coreProperties>
</file>